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omments1.xml" ContentType="application/vnd.openxmlformats-officedocument.spreadsheetml.comments+xml"/>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lynch\Desktop\56211 - Settlement Package\"/>
    </mc:Choice>
  </mc:AlternateContent>
  <xr:revisionPtr revIDLastSave="0" documentId="13_ncr:1_{4CDDEE82-E485-4CF0-8C74-A4140D1312E0}" xr6:coauthVersionLast="47" xr6:coauthVersionMax="47" xr10:uidLastSave="{00000000-0000-0000-0000-000000000000}"/>
  <bookViews>
    <workbookView xWindow="28680" yWindow="-120" windowWidth="29040" windowHeight="15720" activeTab="3" xr2:uid="{09DD7FBC-EA61-4572-A417-C78CDF0AB3B5}"/>
  </bookViews>
  <sheets>
    <sheet name="TCRF Calculation" sheetId="1" r:id="rId1"/>
    <sheet name="TCRF Base Rev Req" sheetId="2" r:id="rId2"/>
    <sheet name="Adj All Classes" sheetId="3" r:id="rId3"/>
    <sheet name="Allocations" sheetId="4" r:id="rId4"/>
  </sheets>
  <definedNames>
    <definedName name="__xlnm.Print_Area_1">'TCRF Base Rev Req'!$A$1:$N$222</definedName>
    <definedName name="__xlnm.Print_Area_10">'Adj All Classes'!$A$1:$I$37</definedName>
    <definedName name="__xlnm.Print_Area_2">'TCRF Calculation'!$A$1:$N$41</definedName>
    <definedName name="__xlnm.Print_Titles">'TCRF Base Rev Req'!$1:$9</definedName>
    <definedName name="__xlnm.Print_Titles_1">(#REF!,#REF!)</definedName>
    <definedName name="Check_Date">'TCRF Calculation'!$L$63:$X$64</definedName>
    <definedName name="Check_Matrix">'TCRF Calculation'!$D$53</definedName>
    <definedName name="ERCOT">'TCRF Calculation'!$L$71:$X$72</definedName>
    <definedName name="ERCOT_Current">'TCRF Calculation'!$D$57</definedName>
    <definedName name="ERCOT_Previous">'TCRF Calculation'!$D$58</definedName>
    <definedName name="Expired">'TCRF Calculation'!$M$78</definedName>
    <definedName name="Filing">'TCRF Calculation'!$L$57:$L$58</definedName>
    <definedName name="Filing_Year">'TCRF Calculation'!$D$52</definedName>
    <definedName name="Highlight">'TCRF Calculation'!$M$77</definedName>
    <definedName name="Matrix">'TCRF Calculation'!$P$51:$P$52</definedName>
    <definedName name="New_Matrix?">'TCRF Calculation'!$D$54</definedName>
    <definedName name="Num_Days">'TCRF Calculation'!$L$67:$X$68</definedName>
    <definedName name="Parms">'TCRF Calculation'!$L$57:$X$58</definedName>
    <definedName name="Period">'TCRF Calculation'!$D$51</definedName>
    <definedName name="_xlnm.Print_Area" localSheetId="2">'Adj All Classes'!$A$1:$I$37</definedName>
    <definedName name="_xlnm.Print_Area" localSheetId="1">'TCRF Base Rev Req'!$A$1:$N$222</definedName>
    <definedName name="_xlnm.Print_Area" localSheetId="0">'TCRF Calculation'!$A$1:$N$41</definedName>
    <definedName name="_xlnm.Print_Titles" localSheetId="1">'TCRF Base Rev Req'!$1:$9</definedName>
    <definedName name="Rate_Case_Date">#REF!</definedName>
    <definedName name="Revenue">'TCRF Calculation'!$D$48</definedName>
    <definedName name="Revenue_Source">'TCRF Calculation'!$L$54:$L$55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9" i="4"/>
  <c r="F7" i="4"/>
  <c r="F6" i="4"/>
  <c r="F16" i="4"/>
  <c r="D16" i="4"/>
  <c r="A2" i="3" l="1"/>
  <c r="D8" i="3"/>
  <c r="E8" i="3"/>
  <c r="F8" i="3" s="1"/>
  <c r="G8" i="3" s="1"/>
  <c r="H8" i="3" s="1"/>
  <c r="A10" i="3"/>
  <c r="A11" i="3"/>
  <c r="A12" i="3" s="1"/>
  <c r="A14" i="3" s="1"/>
  <c r="A16" i="3" s="1"/>
  <c r="A17" i="3" s="1"/>
  <c r="A19" i="3" s="1"/>
  <c r="A21" i="3" s="1"/>
  <c r="A23" i="3" s="1"/>
  <c r="I14" i="3"/>
  <c r="G19" i="3"/>
  <c r="C19" i="3"/>
  <c r="I19" i="3" s="1"/>
  <c r="D19" i="3"/>
  <c r="J16" i="3"/>
  <c r="I17" i="3"/>
  <c r="F19" i="3"/>
  <c r="E19" i="3"/>
  <c r="H19" i="3"/>
  <c r="D31" i="3"/>
  <c r="D32" i="3"/>
  <c r="D35" i="3"/>
  <c r="A4" i="2"/>
  <c r="I10" i="2"/>
  <c r="O10" i="2"/>
  <c r="I11" i="2"/>
  <c r="O11" i="2"/>
  <c r="I12" i="2"/>
  <c r="O12" i="2"/>
  <c r="I13" i="2"/>
  <c r="O13" i="2"/>
  <c r="I14" i="2"/>
  <c r="O14" i="2"/>
  <c r="I15" i="2"/>
  <c r="O15" i="2"/>
  <c r="H16" i="2"/>
  <c r="I16" i="2" s="1"/>
  <c r="O16" i="2"/>
  <c r="H17" i="2"/>
  <c r="I17" i="2" s="1"/>
  <c r="O17" i="2"/>
  <c r="H18" i="2"/>
  <c r="I18" i="2"/>
  <c r="O18" i="2"/>
  <c r="H19" i="2"/>
  <c r="I19" i="2" s="1"/>
  <c r="O19" i="2"/>
  <c r="I20" i="2"/>
  <c r="L20" i="2"/>
  <c r="M20" i="2" s="1"/>
  <c r="I21" i="2"/>
  <c r="K21" i="2"/>
  <c r="M21" i="2" s="1"/>
  <c r="N21" i="2" s="1"/>
  <c r="O21" i="2" s="1"/>
  <c r="L21" i="2"/>
  <c r="I22" i="2"/>
  <c r="O22" i="2"/>
  <c r="A23" i="2"/>
  <c r="A26" i="2" s="1"/>
  <c r="H23" i="2"/>
  <c r="K23" i="2" s="1"/>
  <c r="I23" i="2"/>
  <c r="L23" i="2"/>
  <c r="I24" i="2"/>
  <c r="O24" i="2"/>
  <c r="H25" i="2"/>
  <c r="I25" i="2"/>
  <c r="O25" i="2"/>
  <c r="H26" i="2"/>
  <c r="I26" i="2" s="1"/>
  <c r="K26" i="2"/>
  <c r="M26" i="2" s="1"/>
  <c r="N26" i="2" s="1"/>
  <c r="O26" i="2" s="1"/>
  <c r="L26" i="2"/>
  <c r="I27" i="2"/>
  <c r="K27" i="2"/>
  <c r="M27" i="2" s="1"/>
  <c r="N27" i="2" s="1"/>
  <c r="O27" i="2" s="1"/>
  <c r="L27" i="2"/>
  <c r="I28" i="2"/>
  <c r="O28" i="2"/>
  <c r="H29" i="2"/>
  <c r="I29" i="2"/>
  <c r="K29" i="2"/>
  <c r="L29" i="2"/>
  <c r="L177" i="2" s="1"/>
  <c r="M29" i="2"/>
  <c r="N29" i="2" s="1"/>
  <c r="O29" i="2" s="1"/>
  <c r="I30" i="2"/>
  <c r="O30" i="2"/>
  <c r="H31" i="2"/>
  <c r="K31" i="2" s="1"/>
  <c r="M31" i="2" s="1"/>
  <c r="N31" i="2" s="1"/>
  <c r="O31" i="2" s="1"/>
  <c r="I31" i="2"/>
  <c r="L31" i="2"/>
  <c r="I32" i="2"/>
  <c r="O32" i="2"/>
  <c r="H33" i="2"/>
  <c r="I33" i="2"/>
  <c r="O33" i="2"/>
  <c r="I34" i="2"/>
  <c r="K34" i="2"/>
  <c r="L34" i="2"/>
  <c r="M34" i="2" s="1"/>
  <c r="N34" i="2" s="1"/>
  <c r="O34" i="2" s="1"/>
  <c r="I35" i="2"/>
  <c r="O35" i="2"/>
  <c r="H36" i="2"/>
  <c r="I36" i="2"/>
  <c r="O36" i="2"/>
  <c r="H37" i="2"/>
  <c r="I37" i="2" s="1"/>
  <c r="O37" i="2"/>
  <c r="H38" i="2"/>
  <c r="I38" i="2" s="1"/>
  <c r="O38" i="2"/>
  <c r="H39" i="2"/>
  <c r="I39" i="2" s="1"/>
  <c r="O39" i="2"/>
  <c r="I40" i="2"/>
  <c r="O40" i="2"/>
  <c r="H41" i="2"/>
  <c r="I41" i="2" s="1"/>
  <c r="O41" i="2"/>
  <c r="H42" i="2"/>
  <c r="I42" i="2"/>
  <c r="O42" i="2"/>
  <c r="I43" i="2"/>
  <c r="O43" i="2"/>
  <c r="H44" i="2"/>
  <c r="I44" i="2" s="1"/>
  <c r="L44" i="2"/>
  <c r="H45" i="2"/>
  <c r="I45" i="2"/>
  <c r="K45" i="2"/>
  <c r="M45" i="2" s="1"/>
  <c r="N45" i="2" s="1"/>
  <c r="O45" i="2" s="1"/>
  <c r="L45" i="2"/>
  <c r="I46" i="2"/>
  <c r="O46" i="2"/>
  <c r="I47" i="2"/>
  <c r="K47" i="2"/>
  <c r="L47" i="2"/>
  <c r="M47" i="2"/>
  <c r="N47" i="2"/>
  <c r="O47" i="2" s="1"/>
  <c r="H48" i="2"/>
  <c r="I48" i="2" s="1"/>
  <c r="O48" i="2"/>
  <c r="H49" i="2"/>
  <c r="I49" i="2"/>
  <c r="O49" i="2"/>
  <c r="I50" i="2"/>
  <c r="K50" i="2"/>
  <c r="L50" i="2"/>
  <c r="M50" i="2"/>
  <c r="N50" i="2" s="1"/>
  <c r="O50" i="2" s="1"/>
  <c r="I51" i="2"/>
  <c r="O51" i="2"/>
  <c r="H52" i="2"/>
  <c r="I52" i="2"/>
  <c r="O52" i="2"/>
  <c r="H53" i="2"/>
  <c r="I53" i="2" s="1"/>
  <c r="K53" i="2"/>
  <c r="M53" i="2" s="1"/>
  <c r="N53" i="2" s="1"/>
  <c r="O53" i="2" s="1"/>
  <c r="L53" i="2"/>
  <c r="I54" i="2"/>
  <c r="O54" i="2"/>
  <c r="H55" i="2"/>
  <c r="I55" i="2" s="1"/>
  <c r="K55" i="2"/>
  <c r="L55" i="2"/>
  <c r="M55" i="2"/>
  <c r="N55" i="2"/>
  <c r="O55" i="2" s="1"/>
  <c r="I56" i="2"/>
  <c r="O56" i="2"/>
  <c r="I57" i="2"/>
  <c r="O57" i="2"/>
  <c r="H58" i="2"/>
  <c r="I58" i="2"/>
  <c r="O58" i="2"/>
  <c r="H59" i="2"/>
  <c r="I59" i="2" s="1"/>
  <c r="O59" i="2"/>
  <c r="H60" i="2"/>
  <c r="I60" i="2" s="1"/>
  <c r="O60" i="2"/>
  <c r="I61" i="2"/>
  <c r="O61" i="2"/>
  <c r="I62" i="2"/>
  <c r="K62" i="2"/>
  <c r="L62" i="2"/>
  <c r="M62" i="2"/>
  <c r="N62" i="2" s="1"/>
  <c r="O62" i="2" s="1"/>
  <c r="I63" i="2"/>
  <c r="O63" i="2"/>
  <c r="H64" i="2"/>
  <c r="I64" i="2"/>
  <c r="K64" i="2"/>
  <c r="M64" i="2" s="1"/>
  <c r="N64" i="2" s="1"/>
  <c r="O64" i="2" s="1"/>
  <c r="L64" i="2"/>
  <c r="I65" i="2"/>
  <c r="O65" i="2"/>
  <c r="H66" i="2"/>
  <c r="I66" i="2" s="1"/>
  <c r="O66" i="2"/>
  <c r="H67" i="2"/>
  <c r="I67" i="2"/>
  <c r="O67" i="2"/>
  <c r="H68" i="2"/>
  <c r="I68" i="2"/>
  <c r="O68" i="2"/>
  <c r="I69" i="2"/>
  <c r="O69" i="2"/>
  <c r="H70" i="2"/>
  <c r="I70" i="2"/>
  <c r="O70" i="2"/>
  <c r="I71" i="2"/>
  <c r="K71" i="2"/>
  <c r="L71" i="2"/>
  <c r="M71" i="2" s="1"/>
  <c r="N71" i="2" s="1"/>
  <c r="O71" i="2" s="1"/>
  <c r="I72" i="2"/>
  <c r="O72" i="2"/>
  <c r="H73" i="2"/>
  <c r="I73" i="2" s="1"/>
  <c r="L73" i="2"/>
  <c r="I74" i="2"/>
  <c r="K74" i="2"/>
  <c r="L74" i="2"/>
  <c r="M74" i="2"/>
  <c r="N74" i="2"/>
  <c r="O74" i="2" s="1"/>
  <c r="I75" i="2"/>
  <c r="K75" i="2"/>
  <c r="L75" i="2"/>
  <c r="M75" i="2" s="1"/>
  <c r="N75" i="2" s="1"/>
  <c r="O75" i="2" s="1"/>
  <c r="I76" i="2"/>
  <c r="O76" i="2"/>
  <c r="H77" i="2"/>
  <c r="I77" i="2" s="1"/>
  <c r="L77" i="2"/>
  <c r="I78" i="2"/>
  <c r="O78" i="2"/>
  <c r="H79" i="2"/>
  <c r="I79" i="2" s="1"/>
  <c r="O79" i="2"/>
  <c r="H80" i="2"/>
  <c r="I80" i="2" s="1"/>
  <c r="L80" i="2"/>
  <c r="I81" i="2"/>
  <c r="O81" i="2"/>
  <c r="H82" i="2"/>
  <c r="I82" i="2"/>
  <c r="O82" i="2"/>
  <c r="I83" i="2"/>
  <c r="K83" i="2"/>
  <c r="L83" i="2"/>
  <c r="M83" i="2"/>
  <c r="N83" i="2" s="1"/>
  <c r="O83" i="2" s="1"/>
  <c r="I84" i="2"/>
  <c r="O84" i="2"/>
  <c r="I85" i="2"/>
  <c r="O85" i="2"/>
  <c r="I86" i="2"/>
  <c r="K86" i="2"/>
  <c r="L86" i="2"/>
  <c r="M86" i="2"/>
  <c r="N86" i="2"/>
  <c r="O86" i="2" s="1"/>
  <c r="I87" i="2"/>
  <c r="O87" i="2"/>
  <c r="H88" i="2"/>
  <c r="I88" i="2"/>
  <c r="K88" i="2"/>
  <c r="M88" i="2" s="1"/>
  <c r="N88" i="2" s="1"/>
  <c r="O88" i="2" s="1"/>
  <c r="L88" i="2"/>
  <c r="I89" i="2"/>
  <c r="K89" i="2"/>
  <c r="L89" i="2"/>
  <c r="M89" i="2"/>
  <c r="N89" i="2" s="1"/>
  <c r="O89" i="2" s="1"/>
  <c r="I90" i="2"/>
  <c r="O90" i="2"/>
  <c r="H91" i="2"/>
  <c r="I91" i="2" s="1"/>
  <c r="O91" i="2"/>
  <c r="H92" i="2"/>
  <c r="I92" i="2" s="1"/>
  <c r="O92" i="2"/>
  <c r="H93" i="2"/>
  <c r="I93" i="2" s="1"/>
  <c r="K93" i="2"/>
  <c r="M93" i="2" s="1"/>
  <c r="N93" i="2" s="1"/>
  <c r="O93" i="2" s="1"/>
  <c r="L93" i="2"/>
  <c r="I94" i="2"/>
  <c r="K94" i="2"/>
  <c r="M94" i="2" s="1"/>
  <c r="N94" i="2" s="1"/>
  <c r="O94" i="2" s="1"/>
  <c r="L94" i="2"/>
  <c r="I95" i="2"/>
  <c r="O95" i="2"/>
  <c r="I96" i="2"/>
  <c r="K96" i="2"/>
  <c r="L96" i="2"/>
  <c r="M96" i="2"/>
  <c r="N96" i="2" s="1"/>
  <c r="O96" i="2" s="1"/>
  <c r="I97" i="2"/>
  <c r="O97" i="2"/>
  <c r="H98" i="2"/>
  <c r="I98" i="2"/>
  <c r="O98" i="2"/>
  <c r="H99" i="2"/>
  <c r="I99" i="2" s="1"/>
  <c r="K99" i="2"/>
  <c r="L99" i="2"/>
  <c r="M99" i="2" s="1"/>
  <c r="N99" i="2" s="1"/>
  <c r="O99" i="2" s="1"/>
  <c r="I100" i="2"/>
  <c r="O100" i="2"/>
  <c r="I101" i="2"/>
  <c r="O101" i="2"/>
  <c r="H102" i="2"/>
  <c r="I102" i="2" s="1"/>
  <c r="O102" i="2"/>
  <c r="H103" i="2"/>
  <c r="I103" i="2"/>
  <c r="O103" i="2"/>
  <c r="H104" i="2"/>
  <c r="I104" i="2" s="1"/>
  <c r="O104" i="2"/>
  <c r="I105" i="2"/>
  <c r="O105" i="2"/>
  <c r="I106" i="2"/>
  <c r="O106" i="2"/>
  <c r="H107" i="2"/>
  <c r="I107" i="2" s="1"/>
  <c r="O107" i="2"/>
  <c r="H108" i="2"/>
  <c r="I108" i="2" s="1"/>
  <c r="O108" i="2"/>
  <c r="H109" i="2"/>
  <c r="I109" i="2"/>
  <c r="O109" i="2"/>
  <c r="H110" i="2"/>
  <c r="I110" i="2"/>
  <c r="O110" i="2"/>
  <c r="I111" i="2"/>
  <c r="O111" i="2"/>
  <c r="I112" i="2"/>
  <c r="O112" i="2"/>
  <c r="I113" i="2"/>
  <c r="O113" i="2"/>
  <c r="I114" i="2"/>
  <c r="K114" i="2"/>
  <c r="L114" i="2"/>
  <c r="M114" i="2"/>
  <c r="N114" i="2" s="1"/>
  <c r="O114" i="2" s="1"/>
  <c r="I115" i="2"/>
  <c r="K115" i="2"/>
  <c r="L115" i="2"/>
  <c r="M115" i="2"/>
  <c r="N115" i="2" s="1"/>
  <c r="O115" i="2" s="1"/>
  <c r="I116" i="2"/>
  <c r="K116" i="2"/>
  <c r="M116" i="2" s="1"/>
  <c r="N116" i="2" s="1"/>
  <c r="O116" i="2" s="1"/>
  <c r="L116" i="2"/>
  <c r="I117" i="2"/>
  <c r="O117" i="2"/>
  <c r="I118" i="2"/>
  <c r="O118" i="2"/>
  <c r="H119" i="2"/>
  <c r="I119" i="2" s="1"/>
  <c r="O119" i="2"/>
  <c r="H120" i="2"/>
  <c r="I120" i="2" s="1"/>
  <c r="O120" i="2"/>
  <c r="H121" i="2"/>
  <c r="I121" i="2"/>
  <c r="O121" i="2"/>
  <c r="H122" i="2"/>
  <c r="I122" i="2" s="1"/>
  <c r="O122" i="2"/>
  <c r="H123" i="2"/>
  <c r="I123" i="2" s="1"/>
  <c r="O123" i="2"/>
  <c r="I124" i="2"/>
  <c r="O124" i="2"/>
  <c r="I125" i="2"/>
  <c r="K125" i="2"/>
  <c r="L125" i="2"/>
  <c r="M125" i="2"/>
  <c r="N125" i="2" s="1"/>
  <c r="O125" i="2" s="1"/>
  <c r="I126" i="2"/>
  <c r="O126" i="2"/>
  <c r="I127" i="2"/>
  <c r="K127" i="2"/>
  <c r="M127" i="2" s="1"/>
  <c r="N127" i="2" s="1"/>
  <c r="O127" i="2" s="1"/>
  <c r="L127" i="2"/>
  <c r="I128" i="2"/>
  <c r="K128" i="2"/>
  <c r="L128" i="2"/>
  <c r="M128" i="2" s="1"/>
  <c r="N128" i="2" s="1"/>
  <c r="O128" i="2" s="1"/>
  <c r="I129" i="2"/>
  <c r="O129" i="2"/>
  <c r="H130" i="2"/>
  <c r="I130" i="2"/>
  <c r="O130" i="2"/>
  <c r="H131" i="2"/>
  <c r="I131" i="2" s="1"/>
  <c r="O131" i="2"/>
  <c r="I132" i="2"/>
  <c r="O132" i="2"/>
  <c r="I133" i="2"/>
  <c r="K133" i="2"/>
  <c r="M133" i="2" s="1"/>
  <c r="N133" i="2" s="1"/>
  <c r="O133" i="2" s="1"/>
  <c r="L133" i="2"/>
  <c r="I134" i="2"/>
  <c r="O134" i="2"/>
  <c r="H135" i="2"/>
  <c r="I135" i="2" s="1"/>
  <c r="K135" i="2"/>
  <c r="M135" i="2" s="1"/>
  <c r="N135" i="2" s="1"/>
  <c r="O135" i="2" s="1"/>
  <c r="L135" i="2"/>
  <c r="I136" i="2"/>
  <c r="O136" i="2"/>
  <c r="H137" i="2"/>
  <c r="I137" i="2" s="1"/>
  <c r="O137" i="2"/>
  <c r="I138" i="2"/>
  <c r="K138" i="2"/>
  <c r="M138" i="2" s="1"/>
  <c r="N138" i="2" s="1"/>
  <c r="O138" i="2" s="1"/>
  <c r="L138" i="2"/>
  <c r="I139" i="2"/>
  <c r="O139" i="2"/>
  <c r="H140" i="2"/>
  <c r="I140" i="2" s="1"/>
  <c r="O140" i="2"/>
  <c r="I141" i="2"/>
  <c r="K141" i="2"/>
  <c r="M141" i="2" s="1"/>
  <c r="N141" i="2" s="1"/>
  <c r="O141" i="2" s="1"/>
  <c r="L141" i="2"/>
  <c r="I142" i="2"/>
  <c r="O142" i="2"/>
  <c r="I143" i="2"/>
  <c r="K143" i="2"/>
  <c r="L143" i="2"/>
  <c r="M143" i="2" s="1"/>
  <c r="N143" i="2" s="1"/>
  <c r="O143" i="2" s="1"/>
  <c r="I144" i="2"/>
  <c r="O144" i="2"/>
  <c r="I145" i="2"/>
  <c r="O145" i="2"/>
  <c r="H146" i="2"/>
  <c r="I146" i="2"/>
  <c r="O146" i="2"/>
  <c r="H147" i="2"/>
  <c r="I147" i="2" s="1"/>
  <c r="K147" i="2"/>
  <c r="M147" i="2" s="1"/>
  <c r="N147" i="2" s="1"/>
  <c r="O147" i="2" s="1"/>
  <c r="L147" i="2"/>
  <c r="I148" i="2"/>
  <c r="O148" i="2"/>
  <c r="H149" i="2"/>
  <c r="I149" i="2" s="1"/>
  <c r="O149" i="2"/>
  <c r="H150" i="2"/>
  <c r="I150" i="2" s="1"/>
  <c r="O150" i="2"/>
  <c r="I151" i="2"/>
  <c r="K151" i="2"/>
  <c r="L151" i="2"/>
  <c r="M151" i="2"/>
  <c r="N151" i="2"/>
  <c r="O151" i="2"/>
  <c r="I152" i="2"/>
  <c r="O152" i="2"/>
  <c r="H153" i="2"/>
  <c r="I153" i="2"/>
  <c r="K153" i="2"/>
  <c r="M153" i="2" s="1"/>
  <c r="N153" i="2" s="1"/>
  <c r="O153" i="2" s="1"/>
  <c r="L153" i="2"/>
  <c r="I154" i="2"/>
  <c r="O154" i="2"/>
  <c r="I155" i="2"/>
  <c r="O155" i="2"/>
  <c r="H156" i="2"/>
  <c r="I156" i="2"/>
  <c r="K156" i="2"/>
  <c r="M156" i="2" s="1"/>
  <c r="N156" i="2" s="1"/>
  <c r="O156" i="2" s="1"/>
  <c r="L156" i="2"/>
  <c r="I157" i="2"/>
  <c r="O157" i="2"/>
  <c r="I158" i="2"/>
  <c r="O158" i="2"/>
  <c r="H159" i="2"/>
  <c r="I159" i="2" s="1"/>
  <c r="O159" i="2"/>
  <c r="H160" i="2"/>
  <c r="I160" i="2" s="1"/>
  <c r="O160" i="2"/>
  <c r="H161" i="2"/>
  <c r="I161" i="2"/>
  <c r="O161" i="2"/>
  <c r="H162" i="2"/>
  <c r="I162" i="2" s="1"/>
  <c r="O162" i="2"/>
  <c r="H163" i="2"/>
  <c r="I163" i="2" s="1"/>
  <c r="O163" i="2"/>
  <c r="H164" i="2"/>
  <c r="I164" i="2" s="1"/>
  <c r="O164" i="2"/>
  <c r="I165" i="2"/>
  <c r="O165" i="2"/>
  <c r="I166" i="2"/>
  <c r="O166" i="2"/>
  <c r="I167" i="2"/>
  <c r="O167" i="2"/>
  <c r="I168" i="2"/>
  <c r="K168" i="2"/>
  <c r="M168" i="2" s="1"/>
  <c r="N168" i="2" s="1"/>
  <c r="O168" i="2" s="1"/>
  <c r="L168" i="2"/>
  <c r="I169" i="2"/>
  <c r="K169" i="2"/>
  <c r="M169" i="2" s="1"/>
  <c r="N169" i="2" s="1"/>
  <c r="O169" i="2" s="1"/>
  <c r="L169" i="2"/>
  <c r="I170" i="2"/>
  <c r="O170" i="2"/>
  <c r="H171" i="2"/>
  <c r="I171" i="2" s="1"/>
  <c r="K171" i="2"/>
  <c r="L171" i="2"/>
  <c r="M171" i="2"/>
  <c r="N171" i="2" s="1"/>
  <c r="O171" i="2" s="1"/>
  <c r="I172" i="2"/>
  <c r="O172" i="2"/>
  <c r="I173" i="2"/>
  <c r="K173" i="2"/>
  <c r="M173" i="2" s="1"/>
  <c r="N173" i="2" s="1"/>
  <c r="O173" i="2" s="1"/>
  <c r="L173" i="2"/>
  <c r="H180" i="2"/>
  <c r="I180" i="2"/>
  <c r="O180" i="2"/>
  <c r="H181" i="2"/>
  <c r="I181" i="2" s="1"/>
  <c r="O181" i="2"/>
  <c r="H182" i="2"/>
  <c r="I182" i="2"/>
  <c r="O182" i="2"/>
  <c r="H183" i="2"/>
  <c r="I183" i="2" s="1"/>
  <c r="O183" i="2"/>
  <c r="I184" i="2"/>
  <c r="O184" i="2"/>
  <c r="H185" i="2"/>
  <c r="I185" i="2" s="1"/>
  <c r="O185" i="2"/>
  <c r="H186" i="2"/>
  <c r="I186" i="2"/>
  <c r="O186" i="2"/>
  <c r="H187" i="2"/>
  <c r="I187" i="2" s="1"/>
  <c r="O187" i="2"/>
  <c r="I188" i="2"/>
  <c r="O188" i="2"/>
  <c r="H189" i="2"/>
  <c r="I189" i="2"/>
  <c r="O189" i="2"/>
  <c r="H190" i="2"/>
  <c r="I190" i="2" s="1"/>
  <c r="O190" i="2"/>
  <c r="I191" i="2"/>
  <c r="O191" i="2"/>
  <c r="I192" i="2"/>
  <c r="O192" i="2"/>
  <c r="H193" i="2"/>
  <c r="I193" i="2" s="1"/>
  <c r="O193" i="2"/>
  <c r="H194" i="2"/>
  <c r="I194" i="2" s="1"/>
  <c r="O194" i="2"/>
  <c r="H195" i="2"/>
  <c r="I195" i="2"/>
  <c r="O195" i="2"/>
  <c r="H196" i="2"/>
  <c r="I196" i="2" s="1"/>
  <c r="O196" i="2"/>
  <c r="H197" i="2"/>
  <c r="I197" i="2" s="1"/>
  <c r="O197" i="2"/>
  <c r="H198" i="2"/>
  <c r="I198" i="2" s="1"/>
  <c r="O198" i="2"/>
  <c r="H199" i="2"/>
  <c r="I199" i="2"/>
  <c r="O199" i="2"/>
  <c r="I200" i="2"/>
  <c r="O200" i="2"/>
  <c r="H201" i="2"/>
  <c r="I201" i="2"/>
  <c r="O201" i="2"/>
  <c r="H202" i="2"/>
  <c r="I202" i="2"/>
  <c r="O202" i="2"/>
  <c r="H203" i="2"/>
  <c r="I203" i="2" s="1"/>
  <c r="O203" i="2"/>
  <c r="H204" i="2"/>
  <c r="I204" i="2" s="1"/>
  <c r="L204" i="2"/>
  <c r="L215" i="2" s="1"/>
  <c r="H205" i="2"/>
  <c r="I205" i="2" s="1"/>
  <c r="O205" i="2"/>
  <c r="H206" i="2"/>
  <c r="I206" i="2"/>
  <c r="O206" i="2"/>
  <c r="I207" i="2"/>
  <c r="O207" i="2"/>
  <c r="I208" i="2"/>
  <c r="K208" i="2"/>
  <c r="M208" i="2" s="1"/>
  <c r="L208" i="2"/>
  <c r="I209" i="2"/>
  <c r="O209" i="2"/>
  <c r="I210" i="2"/>
  <c r="K210" i="2"/>
  <c r="L210" i="2"/>
  <c r="M210" i="2"/>
  <c r="N210" i="2"/>
  <c r="O210" i="2"/>
  <c r="H211" i="2"/>
  <c r="I211" i="2" s="1"/>
  <c r="K211" i="2"/>
  <c r="L211" i="2"/>
  <c r="N211" i="2" s="1"/>
  <c r="O211" i="2" s="1"/>
  <c r="M211" i="2"/>
  <c r="H212" i="2"/>
  <c r="I212" i="2"/>
  <c r="K212" i="2"/>
  <c r="M212" i="2" s="1"/>
  <c r="L212" i="2"/>
  <c r="H213" i="2"/>
  <c r="I213" i="2" s="1"/>
  <c r="E225" i="2"/>
  <c r="A6" i="1"/>
  <c r="B23" i="1"/>
  <c r="C23" i="1"/>
  <c r="G23" i="1"/>
  <c r="H23" i="1"/>
  <c r="I23" i="1"/>
  <c r="L23" i="1"/>
  <c r="M23" i="1"/>
  <c r="N23" i="1"/>
  <c r="L26" i="1"/>
  <c r="G18" i="1" s="1"/>
  <c r="E32" i="1"/>
  <c r="E36" i="1"/>
  <c r="G41" i="1"/>
  <c r="D54" i="1"/>
  <c r="B55" i="1"/>
  <c r="S63" i="1"/>
  <c r="T63" i="1"/>
  <c r="U63" i="1"/>
  <c r="V63" i="1"/>
  <c r="W63" i="1"/>
  <c r="X63" i="1"/>
  <c r="S64" i="1"/>
  <c r="T64" i="1"/>
  <c r="U64" i="1"/>
  <c r="W64" i="1"/>
  <c r="X64" i="1"/>
  <c r="V68" i="1"/>
  <c r="V64" i="1" s="1"/>
  <c r="S71" i="1"/>
  <c r="T71" i="1"/>
  <c r="U71" i="1"/>
  <c r="V71" i="1"/>
  <c r="W71" i="1"/>
  <c r="X71" i="1"/>
  <c r="S72" i="1"/>
  <c r="T72" i="1"/>
  <c r="U72" i="1"/>
  <c r="V72" i="1"/>
  <c r="W72" i="1"/>
  <c r="X72" i="1"/>
  <c r="M74" i="1"/>
  <c r="E31" i="3" s="1"/>
  <c r="M75" i="1"/>
  <c r="E32" i="3" s="1"/>
  <c r="M77" i="1"/>
  <c r="B222" i="2" s="1"/>
  <c r="M78" i="1"/>
  <c r="L217" i="2" l="1"/>
  <c r="C14" i="1" s="1"/>
  <c r="N20" i="2"/>
  <c r="M177" i="2"/>
  <c r="K177" i="2"/>
  <c r="M23" i="2"/>
  <c r="N23" i="2" s="1"/>
  <c r="O23" i="2" s="1"/>
  <c r="A27" i="2"/>
  <c r="D37" i="3"/>
  <c r="K213" i="2"/>
  <c r="K204" i="2"/>
  <c r="I16" i="3"/>
  <c r="K44" i="2"/>
  <c r="M44" i="2" s="1"/>
  <c r="N44" i="2" s="1"/>
  <c r="O44" i="2" s="1"/>
  <c r="N212" i="2"/>
  <c r="O212" i="2" s="1"/>
  <c r="K80" i="2"/>
  <c r="M80" i="2" s="1"/>
  <c r="N80" i="2" s="1"/>
  <c r="O80" i="2" s="1"/>
  <c r="N208" i="2"/>
  <c r="O208" i="2" s="1"/>
  <c r="K77" i="2"/>
  <c r="M77" i="2" s="1"/>
  <c r="N77" i="2" s="1"/>
  <c r="O77" i="2" s="1"/>
  <c r="K73" i="2"/>
  <c r="M73" i="2" s="1"/>
  <c r="N73" i="2" s="1"/>
  <c r="O73" i="2" s="1"/>
  <c r="K226" i="2"/>
  <c r="K215" i="2" l="1"/>
  <c r="N204" i="2"/>
  <c r="M204" i="2"/>
  <c r="K217" i="2"/>
  <c r="C12" i="1" s="1"/>
  <c r="C16" i="1" s="1"/>
  <c r="H27" i="1" s="1"/>
  <c r="O20" i="2"/>
  <c r="N177" i="2"/>
  <c r="E226" i="2"/>
  <c r="A29" i="2"/>
  <c r="M213" i="2"/>
  <c r="N213" i="2"/>
  <c r="O213" i="2" s="1"/>
  <c r="I27" i="1" l="1"/>
  <c r="H28" i="1"/>
  <c r="A31" i="2"/>
  <c r="M215" i="2"/>
  <c r="M217" i="2" s="1"/>
  <c r="N215" i="2"/>
  <c r="O204" i="2"/>
  <c r="N217" i="2"/>
  <c r="A34" i="2" l="1"/>
  <c r="I28" i="1"/>
  <c r="H29" i="1"/>
  <c r="A44" i="2"/>
  <c r="I29" i="1" l="1"/>
  <c r="H33" i="1"/>
  <c r="A45" i="2"/>
  <c r="A47" i="2"/>
  <c r="I33" i="1" l="1"/>
  <c r="H37" i="1"/>
  <c r="A50" i="2"/>
  <c r="I31" i="1"/>
  <c r="I30" i="1"/>
  <c r="A53" i="2" l="1"/>
  <c r="I37" i="1"/>
  <c r="H39" i="1"/>
  <c r="I34" i="1"/>
  <c r="I35" i="1"/>
  <c r="I39" i="1" l="1"/>
  <c r="K39" i="1" s="1"/>
  <c r="H40" i="1"/>
  <c r="I40" i="1" s="1"/>
  <c r="J40" i="1" s="1"/>
  <c r="A55" i="2"/>
  <c r="K40" i="1" l="1"/>
  <c r="A62" i="2"/>
  <c r="A64" i="2" s="1"/>
  <c r="A71" i="2" s="1"/>
  <c r="A73" i="2" s="1"/>
  <c r="A74" i="2" s="1"/>
  <c r="A75" i="2" s="1"/>
  <c r="A77" i="2" s="1"/>
  <c r="A80" i="2" s="1"/>
  <c r="A83" i="2" s="1"/>
  <c r="A86" i="2" s="1"/>
  <c r="A88" i="2"/>
  <c r="A89" i="2" s="1"/>
  <c r="A93" i="2" s="1"/>
  <c r="A94" i="2" s="1"/>
  <c r="A96" i="2" s="1"/>
  <c r="A99" i="2" s="1"/>
  <c r="A114" i="2" s="1"/>
  <c r="A115" i="2" s="1"/>
  <c r="A116" i="2" s="1"/>
  <c r="A125" i="2" s="1"/>
  <c r="A127" i="2" s="1"/>
  <c r="A128" i="2" s="1"/>
  <c r="A133" i="2" s="1"/>
  <c r="A135" i="2" s="1"/>
  <c r="A138" i="2" s="1"/>
  <c r="A141" i="2" s="1"/>
  <c r="A143" i="2" s="1"/>
  <c r="A147" i="2" s="1"/>
  <c r="A151" i="2" s="1"/>
  <c r="A153" i="2" s="1"/>
  <c r="A156" i="2" s="1"/>
  <c r="A168" i="2" s="1"/>
  <c r="A169" i="2" s="1"/>
  <c r="A171" i="2" s="1"/>
  <c r="A173" i="2" s="1"/>
  <c r="A204" i="2" s="1"/>
  <c r="A208" i="2" s="1"/>
  <c r="A210" i="2" s="1"/>
  <c r="A211" i="2" s="1"/>
  <c r="A212" i="2" s="1"/>
  <c r="A213" i="2" s="1"/>
  <c r="I41" i="1"/>
  <c r="D12" i="3" l="1"/>
  <c r="D21" i="3" s="1"/>
  <c r="H12" i="3"/>
  <c r="H21" i="3" s="1"/>
  <c r="F12" i="3" l="1"/>
  <c r="F21" i="3" s="1"/>
  <c r="G12" i="3" l="1"/>
  <c r="G21" i="3" s="1"/>
  <c r="I10" i="3"/>
  <c r="C12" i="3"/>
  <c r="E12" i="3"/>
  <c r="E21" i="3" s="1"/>
  <c r="C21" i="3" l="1"/>
  <c r="I12" i="3"/>
  <c r="K27" i="1"/>
  <c r="M27" i="1" s="1"/>
  <c r="I21" i="3" l="1"/>
  <c r="C23" i="3"/>
  <c r="D23" i="3" s="1"/>
  <c r="E23" i="3" s="1"/>
  <c r="F23" i="3" s="1"/>
  <c r="G23" i="3" s="1"/>
  <c r="H23" i="3" s="1"/>
  <c r="K35" i="1"/>
  <c r="M35" i="1" s="1"/>
  <c r="K28" i="1"/>
  <c r="M28" i="1" s="1"/>
  <c r="K31" i="1"/>
  <c r="M31" i="1" s="1"/>
  <c r="J33" i="1" l="1"/>
  <c r="K33" i="1" s="1"/>
  <c r="K34" i="1"/>
  <c r="M34" i="1" s="1"/>
  <c r="J29" i="1"/>
  <c r="K29" i="1" s="1"/>
  <c r="K30" i="1"/>
  <c r="M30" i="1" s="1"/>
  <c r="K37" i="1"/>
  <c r="J41" i="1"/>
  <c r="J21" i="3"/>
  <c r="M37" i="1" l="1"/>
  <c r="K4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100-000001000000}">
      <text>
        <r>
          <rPr>
            <sz val="8"/>
            <color indexed="8"/>
            <rFont val="Tahoma"/>
            <family val="2"/>
            <charset val="1"/>
          </rPr>
          <t xml:space="preserve">DKT # 49421
</t>
        </r>
      </text>
    </comment>
    <comment ref="H8" authorId="0" shapeId="0" xr:uid="{00000000-0006-0000-0100-000002000000}">
      <text>
        <r>
          <rPr>
            <b/>
            <sz val="9"/>
            <color indexed="8"/>
            <rFont val="Tahoma"/>
            <family val="2"/>
            <charset val="1"/>
          </rPr>
          <t xml:space="preserve">00018484:
</t>
        </r>
        <r>
          <rPr>
            <sz val="9"/>
            <color indexed="8"/>
            <rFont val="Tahoma"/>
            <family val="2"/>
            <charset val="1"/>
          </rPr>
          <t>If tariff has monthly rate - monthly X 12 as monthly invoices are based on monthly rate. Monthly X 12 (due to rounding) may be slightly different then annual tariff rate</t>
        </r>
      </text>
    </comment>
  </commentList>
</comments>
</file>

<file path=xl/sharedStrings.xml><?xml version="1.0" encoding="utf-8"?>
<sst xmlns="http://schemas.openxmlformats.org/spreadsheetml/2006/main" count="709" uniqueCount="306">
  <si>
    <t>END</t>
  </si>
  <si>
    <t>CENTERPOINT ENERGY HOUSTON ELECTRIC, LLC</t>
  </si>
  <si>
    <t xml:space="preserve">  TCRF CALCULATION</t>
  </si>
  <si>
    <t>BASED ON WHOLESALE TRANSMISSION RATE CHANGES</t>
  </si>
  <si>
    <t>Line</t>
  </si>
  <si>
    <t>No.</t>
  </si>
  <si>
    <t>(a)</t>
  </si>
  <si>
    <t>(b)</t>
  </si>
  <si>
    <t>(c)</t>
  </si>
  <si>
    <t>(d)</t>
  </si>
  <si>
    <t>(e)</t>
  </si>
  <si>
    <t>(f)</t>
  </si>
  <si>
    <t>(g)</t>
  </si>
  <si>
    <t>(h)</t>
  </si>
  <si>
    <t>(i)</t>
  </si>
  <si>
    <t>(j)</t>
  </si>
  <si>
    <t>1.</t>
  </si>
  <si>
    <t>TCRF                                 =</t>
  </si>
  <si>
    <t>2.</t>
  </si>
  <si>
    <t>=</t>
  </si>
  <si>
    <t xml:space="preserve">Sum of the product of each new wholesale transmission rate (NWTR) multiplied times the respective CenterPoint 4CP load component of the total ERCOT 4CP load used to develop the NWTR </t>
  </si>
  <si>
    <t>3.</t>
  </si>
  <si>
    <t>Sum of the product of each base wholesale transmission rate of the TSP represented in the NWTR multiplied times the respective CenterPoint 4CP load component of the total ERCOT 4CP load used to develop the NWTR for that TSP</t>
  </si>
  <si>
    <t>4.</t>
  </si>
  <si>
    <t>(Line 2 - Line 3) * 1/2     =</t>
  </si>
  <si>
    <t>TCRF base revenue requirement for the period to calculate rates to be collected from retail customers located in CenterPoint Energy's service territory for period</t>
  </si>
  <si>
    <t>5.</t>
  </si>
  <si>
    <t>BD                                      =</t>
  </si>
  <si>
    <t>see col. (h) below</t>
  </si>
  <si>
    <t>6.</t>
  </si>
  <si>
    <t>ALLOC                              =</t>
  </si>
  <si>
    <t>see col. (c) below</t>
  </si>
  <si>
    <t>Allocation factor per CenterPoint Energy's Rider TCRF, Sheet No. 6.13, Page 2 of 3.</t>
  </si>
  <si>
    <t>7.</t>
  </si>
  <si>
    <t>ADJ                                    =</t>
  </si>
  <si>
    <t>see col. (f) below</t>
  </si>
  <si>
    <t>Adjustment to class TCRF dollars</t>
  </si>
  <si>
    <t>TCRF Base</t>
  </si>
  <si>
    <t>Class TCRF</t>
  </si>
  <si>
    <t>Adjustment  to Class</t>
  </si>
  <si>
    <t>Total Class</t>
  </si>
  <si>
    <t>Allocation Factors</t>
  </si>
  <si>
    <t>Base Semi-Annual Revenue Requirement</t>
  </si>
  <si>
    <t>TCRF Revenue Requirement</t>
  </si>
  <si>
    <t>Billing Determinants</t>
  </si>
  <si>
    <t>TCRF Rate</t>
  </si>
  <si>
    <t>Billing Units</t>
  </si>
  <si>
    <t>[Rider TCRF, pg. 2]</t>
  </si>
  <si>
    <t>[Line 4 col. (b)]</t>
  </si>
  <si>
    <t>[(c) * (d)]</t>
  </si>
  <si>
    <t>[Class Adjust Calc]</t>
  </si>
  <si>
    <t>[(e) + (f)]</t>
  </si>
  <si>
    <t>[(g) / (h)]</t>
  </si>
  <si>
    <t>8.</t>
  </si>
  <si>
    <t>Residential Service</t>
  </si>
  <si>
    <t>per kWh</t>
  </si>
  <si>
    <t>9.</t>
  </si>
  <si>
    <t>Secondary Service Less Than or Equal to 10 kVA</t>
  </si>
  <si>
    <t>10.</t>
  </si>
  <si>
    <t>Secondary Service Greater Than 10 kVA</t>
  </si>
  <si>
    <t>11.</t>
  </si>
  <si>
    <t>IDR</t>
  </si>
  <si>
    <t>per 4 CP kVA</t>
  </si>
  <si>
    <t>12.</t>
  </si>
  <si>
    <t>Non-IDR</t>
  </si>
  <si>
    <t>per NCP kVA</t>
  </si>
  <si>
    <t>13.</t>
  </si>
  <si>
    <t>14.</t>
  </si>
  <si>
    <t>Primary Service</t>
  </si>
  <si>
    <t>15.</t>
  </si>
  <si>
    <t>16.</t>
  </si>
  <si>
    <t>17.</t>
  </si>
  <si>
    <t>18.</t>
  </si>
  <si>
    <t>Transmission Service</t>
  </si>
  <si>
    <t>19.</t>
  </si>
  <si>
    <t>Lighting Services</t>
  </si>
  <si>
    <t>20.</t>
  </si>
  <si>
    <t xml:space="preserve">   Street Lighting Service</t>
  </si>
  <si>
    <t>N/A</t>
  </si>
  <si>
    <t>21.</t>
  </si>
  <si>
    <t xml:space="preserve">   Miscellaneous Lighting Service</t>
  </si>
  <si>
    <t>22.</t>
  </si>
  <si>
    <t>Select Revenue Source====&gt;</t>
  </si>
  <si>
    <t>Booked</t>
  </si>
  <si>
    <t>Choose the Filing Month, Year and ERCOT Matrix Update</t>
  </si>
  <si>
    <t>Filing Month ============&gt;</t>
  </si>
  <si>
    <t>March</t>
  </si>
  <si>
    <t>kwh round</t>
  </si>
  <si>
    <t>Yes</t>
  </si>
  <si>
    <t>Filing Year =============&gt;</t>
  </si>
  <si>
    <t>kva round</t>
  </si>
  <si>
    <t>No</t>
  </si>
  <si>
    <t>New ERCOT matrix (Monthly)=&gt;</t>
  </si>
  <si>
    <t>(New matrix typically approved by March-May timeframe annually, retroactive back to Jan of same year effects Sept filing)</t>
  </si>
  <si>
    <t>DO NOT CHANGE ITEMS IN BOX BELOW!!!!</t>
  </si>
  <si>
    <t xml:space="preserve">(If yes, on Monthly Expense Tab unhide columns Q to U so both matrix can be used in monthly expense calcs) </t>
  </si>
  <si>
    <t>Filing Date</t>
  </si>
  <si>
    <t>Filing Period</t>
  </si>
  <si>
    <t>Billing Determinant Period</t>
  </si>
  <si>
    <t>True-Up Period</t>
  </si>
  <si>
    <t>ERCOT CNP 4CP Current</t>
  </si>
  <si>
    <t>KW</t>
  </si>
  <si>
    <t>Docket 56050</t>
  </si>
  <si>
    <t>2024 (Based on 2023 4CP)</t>
  </si>
  <si>
    <t>Dec 1</t>
  </si>
  <si>
    <t>Mar</t>
  </si>
  <si>
    <t>Apr</t>
  </si>
  <si>
    <t>May</t>
  </si>
  <si>
    <t>Jun</t>
  </si>
  <si>
    <t>Jul</t>
  </si>
  <si>
    <t>Aug</t>
  </si>
  <si>
    <t>Sept</t>
  </si>
  <si>
    <t>Oct</t>
  </si>
  <si>
    <t>ERCOT CNP 4CP Previous</t>
  </si>
  <si>
    <t>Docket 54507</t>
  </si>
  <si>
    <t>2023 (Based on 2022 4CP)</t>
  </si>
  <si>
    <t>Jun 1</t>
  </si>
  <si>
    <t>September</t>
  </si>
  <si>
    <t>Nov</t>
  </si>
  <si>
    <t>Dec</t>
  </si>
  <si>
    <t>Jan</t>
  </si>
  <si>
    <t>Feb</t>
  </si>
  <si>
    <t>Monthly Expenses Check Date:</t>
  </si>
  <si>
    <t>Number of Days in Month:</t>
  </si>
  <si>
    <t>ERCOT Matrix</t>
  </si>
  <si>
    <t>ADJ1 Period</t>
  </si>
  <si>
    <r>
      <t xml:space="preserve">Instructions </t>
    </r>
    <r>
      <rPr>
        <sz val="10"/>
        <color indexed="10"/>
        <rFont val="Times New Roman"/>
        <family val="1"/>
        <charset val="1"/>
      </rPr>
      <t>(Refer to complete TCRF documentation for the detailed description of updating this model - below is only a high level task list</t>
    </r>
    <r>
      <rPr>
        <sz val="10"/>
        <color indexed="8"/>
        <rFont val="Times New Roman"/>
        <family val="1"/>
        <charset val="1"/>
      </rPr>
      <t>):</t>
    </r>
  </si>
  <si>
    <t>ADJ2 Period</t>
  </si>
  <si>
    <t>(1) Titles, headings and timeframes are set to be dynamic based above selections/inputs. When selections made all tabs should update appropriately.</t>
  </si>
  <si>
    <t>(2) Each filing period:</t>
  </si>
  <si>
    <t>Date of last Filing</t>
  </si>
  <si>
    <t>(For highlighing)</t>
  </si>
  <si>
    <t xml:space="preserve">    (a) Update Billing determinants (IT) and book revenue on "TCRF Monthly Revenues" Tab (either update links or input)</t>
  </si>
  <si>
    <t>Eff Date of next filing</t>
  </si>
  <si>
    <t xml:space="preserve">    (b) Update each customer class tab to point ADJP1 &amp; ADJP2 to the previous filings (cell C31 and C32)</t>
  </si>
  <si>
    <t xml:space="preserve">    (c) Update/Add changes in approved TCOS since last filing period on tab "Attachment B TCRF Exp" off of base </t>
  </si>
  <si>
    <t xml:space="preserve">    (d) Add updates in approved TCOS since last filing period on tab "Attachment C TCRF Monthly Exp". Note any ending rates from previous Interim TCOS for entities that have previous dockets in TCRF by adding ending dates so that prorations will take place accurately</t>
  </si>
  <si>
    <t>(1) Ensure that columns W on are aligned with the added/deleted lines to determine monthly expenses properly for each docket</t>
  </si>
  <si>
    <t>(2) If you add new dockets you have to copy down the monthly expense in columns P thru  U are pointing to the area after W where expenses are determined - be careful to update sum totals to add the new rows.</t>
  </si>
  <si>
    <t xml:space="preserve"> (e) For the June 1 filing, Update the ERCOT matrix columns on the Monthly Expense tab noting previous years matrix CNP 4CP  in column K and the new matrix CNP 4CP in column Q.</t>
  </si>
  <si>
    <t>If a new matrix is not approved at the time of filing, set the flag to "No", set the two columns to the same value</t>
  </si>
  <si>
    <t xml:space="preserve">    (f) Review changes with other IOUs</t>
  </si>
  <si>
    <t xml:space="preserve"> TCRF CALCULATION -  SEMI ANNUAL BASE REVENUE REQUIREMENT</t>
  </si>
  <si>
    <t>Annualized</t>
  </si>
  <si>
    <t>Semi-Annual</t>
  </si>
  <si>
    <t>Effective</t>
  </si>
  <si>
    <t>Docket</t>
  </si>
  <si>
    <t>ERCOT</t>
  </si>
  <si>
    <t>Base</t>
  </si>
  <si>
    <t>New</t>
  </si>
  <si>
    <t>Change in</t>
  </si>
  <si>
    <t>Company</t>
  </si>
  <si>
    <t>Status</t>
  </si>
  <si>
    <t>Date</t>
  </si>
  <si>
    <t>Peak</t>
  </si>
  <si>
    <t>Rate</t>
  </si>
  <si>
    <t>NWTR * NL</t>
  </si>
  <si>
    <t>BWTR * NL</t>
  </si>
  <si>
    <t>Revenue Requirment</t>
  </si>
  <si>
    <t>(i)=(h)*(f)</t>
  </si>
  <si>
    <t>(j)=(h)*(e)</t>
  </si>
  <si>
    <t>(k)=(i)-(j)</t>
  </si>
  <si>
    <t>(l)=((k)/2)</t>
  </si>
  <si>
    <t>Old</t>
  </si>
  <si>
    <t>AEP Texas Central</t>
  </si>
  <si>
    <t>AEP Texas North</t>
  </si>
  <si>
    <t xml:space="preserve">AEP Texas </t>
  </si>
  <si>
    <t>AEP Texas</t>
  </si>
  <si>
    <t>Austin Energy</t>
  </si>
  <si>
    <t>Bandera Electric Coop</t>
  </si>
  <si>
    <t>Bluebonnet Electric</t>
  </si>
  <si>
    <t>Brazos Electric Power Coop</t>
  </si>
  <si>
    <t>Brownsville Public Utilities Board</t>
  </si>
  <si>
    <t>Bryan Texas Utilities</t>
  </si>
  <si>
    <t>CenterPoint Energy Houston Electric</t>
  </si>
  <si>
    <t>Cherokee County Electric Coop</t>
  </si>
  <si>
    <t>City of College Station</t>
  </si>
  <si>
    <t>City of Lubbock</t>
  </si>
  <si>
    <t>Cross Texas Transmission, LLC</t>
  </si>
  <si>
    <t>Deep East Texas Electric Coop</t>
  </si>
  <si>
    <t>Denton Municipal Electric</t>
  </si>
  <si>
    <t>East Texas Electric Coop</t>
  </si>
  <si>
    <t>Electric Transmission Texas</t>
  </si>
  <si>
    <t>Fannin Electric Coop</t>
  </si>
  <si>
    <t>Farmers Electric Coop</t>
  </si>
  <si>
    <t>Fayette Electric Cooperative</t>
  </si>
  <si>
    <t>Floresville Electric Power System</t>
  </si>
  <si>
    <t>Garland Power and Light</t>
  </si>
  <si>
    <t>GEUS</t>
  </si>
  <si>
    <t>Golden Spread Electric Coop</t>
  </si>
  <si>
    <t>Grayson-Collin Electric Coop</t>
  </si>
  <si>
    <t>Guadalupe Valley Electric</t>
  </si>
  <si>
    <t>Houston County Electric Coop</t>
  </si>
  <si>
    <t>Kerville Public Utility Board</t>
  </si>
  <si>
    <t>Lamar County Electric Coop</t>
  </si>
  <si>
    <t>Lone Star Transmission</t>
  </si>
  <si>
    <t>LCRA</t>
  </si>
  <si>
    <t>Lyntegar Electric Coop</t>
  </si>
  <si>
    <t>New Braunfels Utilities</t>
  </si>
  <si>
    <t>Oncor Electric Delivery</t>
  </si>
  <si>
    <t>Oncor NTU</t>
  </si>
  <si>
    <t>48929/49519</t>
  </si>
  <si>
    <t>Pedernales Electric</t>
  </si>
  <si>
    <t>Rayburn Country</t>
  </si>
  <si>
    <t>Rio Grande Electric Coop</t>
  </si>
  <si>
    <t>San Antonio City Public Service</t>
  </si>
  <si>
    <t>San Bernard Electric Coop</t>
  </si>
  <si>
    <t>San Miguel Electric Coop</t>
  </si>
  <si>
    <t xml:space="preserve">Sharyland Utilities </t>
  </si>
  <si>
    <t>South Texas Electric Coop</t>
  </si>
  <si>
    <t>Southwest Texas Electric Coop</t>
  </si>
  <si>
    <t>Taylor Electric Coop</t>
  </si>
  <si>
    <t>Texas Municipal Power Agency</t>
  </si>
  <si>
    <t>Texas-New Mexico Power Company</t>
  </si>
  <si>
    <t>Trinity Valley Electric Coop</t>
  </si>
  <si>
    <t>Wood County Electric Coop</t>
  </si>
  <si>
    <t>Wind Energy Transmission Texas, LLC</t>
  </si>
  <si>
    <t>SUBTOTAL- TCOS CHANGES</t>
  </si>
  <si>
    <t>Rate Case Expenses/Storm/Refunds/Remands</t>
  </si>
  <si>
    <r>
      <t xml:space="preserve">Lone Star Transmission, LLC Credit Rider </t>
    </r>
    <r>
      <rPr>
        <vertAlign val="superscript"/>
        <sz val="12"/>
        <color indexed="8"/>
        <rFont val="Times New Roman"/>
        <family val="1"/>
      </rPr>
      <t>1</t>
    </r>
  </si>
  <si>
    <t>42469/46585</t>
  </si>
  <si>
    <r>
      <t xml:space="preserve">Wind Energy Transmission Texas, LLC -Tax Rate Change Rider </t>
    </r>
    <r>
      <rPr>
        <vertAlign val="superscript"/>
        <sz val="12"/>
        <color indexed="8"/>
        <rFont val="Times New Roman"/>
        <family val="1"/>
      </rPr>
      <t>2</t>
    </r>
  </si>
  <si>
    <t>48127/44746</t>
  </si>
  <si>
    <r>
      <t xml:space="preserve">Lone Star Transmission, LLC - Tax Rate Change Rider </t>
    </r>
    <r>
      <rPr>
        <vertAlign val="superscript"/>
        <sz val="12"/>
        <color rgb="FF000000"/>
        <rFont val="Times New Roman"/>
        <family val="1"/>
      </rPr>
      <t>3</t>
    </r>
  </si>
  <si>
    <t>48101/42469</t>
  </si>
  <si>
    <r>
      <t xml:space="preserve">Wind Energy Transmission Texas, LLC - Credit Rider </t>
    </r>
    <r>
      <rPr>
        <vertAlign val="superscript"/>
        <sz val="12"/>
        <color indexed="8"/>
        <rFont val="Times New Roman"/>
        <family val="1"/>
      </rPr>
      <t>4</t>
    </r>
  </si>
  <si>
    <r>
      <t xml:space="preserve">TNMP Rate Case Expenses </t>
    </r>
    <r>
      <rPr>
        <vertAlign val="superscript"/>
        <sz val="12"/>
        <color indexed="8"/>
        <rFont val="Times New Roman"/>
        <family val="1"/>
      </rPr>
      <t>5</t>
    </r>
  </si>
  <si>
    <r>
      <t xml:space="preserve">Rayburn Country - Credit Rider </t>
    </r>
    <r>
      <rPr>
        <vertAlign val="superscript"/>
        <sz val="12"/>
        <color indexed="8"/>
        <rFont val="Times New Roman"/>
        <family val="1"/>
      </rPr>
      <t>6</t>
    </r>
  </si>
  <si>
    <r>
      <t xml:space="preserve">CenterPoint Energy - UEDIT Rider </t>
    </r>
    <r>
      <rPr>
        <vertAlign val="superscript"/>
        <sz val="12"/>
        <color indexed="8"/>
        <rFont val="Times New Roman"/>
        <family val="1"/>
      </rPr>
      <t>7</t>
    </r>
  </si>
  <si>
    <r>
      <t xml:space="preserve">Lamar County  Rate Case Expenses </t>
    </r>
    <r>
      <rPr>
        <vertAlign val="superscript"/>
        <sz val="12"/>
        <color indexed="8"/>
        <rFont val="Times New Roman"/>
        <family val="1"/>
      </rPr>
      <t>8</t>
    </r>
    <r>
      <rPr>
        <sz val="12"/>
        <color indexed="8"/>
        <rFont val="Times New Roman"/>
        <family val="1"/>
        <charset val="1"/>
      </rPr>
      <t xml:space="preserve"> </t>
    </r>
  </si>
  <si>
    <r>
      <t xml:space="preserve">AEP Texas - CRR Rider </t>
    </r>
    <r>
      <rPr>
        <vertAlign val="superscript"/>
        <sz val="12"/>
        <color indexed="8"/>
        <rFont val="Times New Roman"/>
        <family val="1"/>
      </rPr>
      <t xml:space="preserve">9 </t>
    </r>
  </si>
  <si>
    <r>
      <t xml:space="preserve">Floresville County Electric L&amp;P Rate Case Expenses </t>
    </r>
    <r>
      <rPr>
        <vertAlign val="superscript"/>
        <sz val="12"/>
        <color indexed="8"/>
        <rFont val="Times New Roman"/>
        <family val="1"/>
      </rPr>
      <t>16</t>
    </r>
  </si>
  <si>
    <r>
      <t xml:space="preserve">Fayette Electric Coop. (LCRA) Rate Case Expenses </t>
    </r>
    <r>
      <rPr>
        <vertAlign val="superscript"/>
        <sz val="12"/>
        <color indexed="8"/>
        <rFont val="Times New Roman"/>
        <family val="1"/>
      </rPr>
      <t>17</t>
    </r>
  </si>
  <si>
    <r>
      <t xml:space="preserve">East Texas Electric Credit Rider </t>
    </r>
    <r>
      <rPr>
        <vertAlign val="superscript"/>
        <sz val="12"/>
        <color indexed="8"/>
        <rFont val="Times New Roman"/>
        <family val="1"/>
      </rPr>
      <t>18</t>
    </r>
  </si>
  <si>
    <r>
      <t xml:space="preserve">Kerrville Public Utility Board (LCRA) Rate Case Expenses </t>
    </r>
    <r>
      <rPr>
        <vertAlign val="superscript"/>
        <sz val="12"/>
        <color indexed="8"/>
        <rFont val="Times New Roman"/>
        <family val="1"/>
      </rPr>
      <t>19</t>
    </r>
  </si>
  <si>
    <r>
      <t xml:space="preserve">East Texas Electric Rate Case Expense </t>
    </r>
    <r>
      <rPr>
        <vertAlign val="superscript"/>
        <sz val="12"/>
        <color indexed="8"/>
        <rFont val="Times New Roman"/>
        <family val="1"/>
      </rPr>
      <t>21</t>
    </r>
  </si>
  <si>
    <r>
      <t xml:space="preserve">GEUS  Rate Case Expenses </t>
    </r>
    <r>
      <rPr>
        <vertAlign val="superscript"/>
        <sz val="12"/>
        <color indexed="8"/>
        <rFont val="Times New Roman"/>
        <family val="1"/>
      </rPr>
      <t>24</t>
    </r>
  </si>
  <si>
    <r>
      <t xml:space="preserve">Sharyland Utilities - OPEBR </t>
    </r>
    <r>
      <rPr>
        <vertAlign val="superscript"/>
        <sz val="12"/>
        <color indexed="8"/>
        <rFont val="Times New Roman"/>
        <family val="1"/>
      </rPr>
      <t>25</t>
    </r>
  </si>
  <si>
    <r>
      <t xml:space="preserve">Sharlyland Utilities - TCJA </t>
    </r>
    <r>
      <rPr>
        <vertAlign val="superscript"/>
        <sz val="12"/>
        <color indexed="8"/>
        <rFont val="Times New Roman"/>
        <family val="1"/>
      </rPr>
      <t>26</t>
    </r>
  </si>
  <si>
    <r>
      <t xml:space="preserve">Sharyland Utilities - TCOSR </t>
    </r>
    <r>
      <rPr>
        <vertAlign val="superscript"/>
        <sz val="12"/>
        <color indexed="8"/>
        <rFont val="Times New Roman"/>
        <family val="1"/>
      </rPr>
      <t>27</t>
    </r>
  </si>
  <si>
    <r>
      <t xml:space="preserve">Rio Grande Electric Coop Rate Case Expenses </t>
    </r>
    <r>
      <rPr>
        <vertAlign val="superscript"/>
        <sz val="12"/>
        <color indexed="8"/>
        <rFont val="Times New Roman"/>
        <family val="1"/>
      </rPr>
      <t>29</t>
    </r>
  </si>
  <si>
    <r>
      <t xml:space="preserve">City of Lubbock Rate Case Expenses </t>
    </r>
    <r>
      <rPr>
        <vertAlign val="superscript"/>
        <sz val="12"/>
        <color indexed="8"/>
        <rFont val="Times New Roman"/>
        <family val="1"/>
      </rPr>
      <t>30</t>
    </r>
  </si>
  <si>
    <r>
      <t xml:space="preserve">CenterPoint Energy - CERP Reg Liability </t>
    </r>
    <r>
      <rPr>
        <vertAlign val="superscript"/>
        <sz val="12"/>
        <color indexed="8"/>
        <rFont val="Times New Roman"/>
        <family val="1"/>
      </rPr>
      <t>32</t>
    </r>
  </si>
  <si>
    <r>
      <t xml:space="preserve">Brownsville Public Utilities Board Rate Case Expenses </t>
    </r>
    <r>
      <rPr>
        <vertAlign val="superscript"/>
        <sz val="12"/>
        <color indexed="8"/>
        <rFont val="Times New Roman"/>
        <family val="1"/>
      </rPr>
      <t>35</t>
    </r>
  </si>
  <si>
    <r>
      <t xml:space="preserve">City of Lubbock WTS Credit Rider </t>
    </r>
    <r>
      <rPr>
        <vertAlign val="superscript"/>
        <sz val="12"/>
        <color rgb="FF000000"/>
        <rFont val="Times New Roman"/>
        <family val="1"/>
      </rPr>
      <t>36</t>
    </r>
  </si>
  <si>
    <r>
      <t xml:space="preserve">East Texas Electric Credit Rider </t>
    </r>
    <r>
      <rPr>
        <vertAlign val="superscript"/>
        <sz val="12"/>
        <color indexed="8"/>
        <rFont val="Times New Roman"/>
        <family val="1"/>
      </rPr>
      <t>41</t>
    </r>
  </si>
  <si>
    <r>
      <t xml:space="preserve">Rayburn Country - Rate Case Expenses </t>
    </r>
    <r>
      <rPr>
        <vertAlign val="superscript"/>
        <sz val="12"/>
        <color indexed="8"/>
        <rFont val="Times New Roman"/>
        <family val="1"/>
      </rPr>
      <t>43</t>
    </r>
  </si>
  <si>
    <r>
      <t xml:space="preserve">Golden Spread Electric Coop Rate Case Expenses </t>
    </r>
    <r>
      <rPr>
        <vertAlign val="superscript"/>
        <sz val="12"/>
        <color indexed="8"/>
        <rFont val="Times New Roman"/>
        <family val="1"/>
      </rPr>
      <t>44</t>
    </r>
  </si>
  <si>
    <r>
      <t xml:space="preserve">Wind Energy Transmission Texas, LLC - Credit Rider </t>
    </r>
    <r>
      <rPr>
        <vertAlign val="superscript"/>
        <sz val="12"/>
        <color rgb="FF000000"/>
        <rFont val="Times New Roman"/>
        <family val="1"/>
      </rPr>
      <t>46</t>
    </r>
  </si>
  <si>
    <r>
      <t xml:space="preserve">City of Lubbock WTS Credit Rider </t>
    </r>
    <r>
      <rPr>
        <vertAlign val="superscript"/>
        <sz val="12"/>
        <color indexed="8"/>
        <rFont val="Times New Roman"/>
        <family val="1"/>
      </rPr>
      <t>53</t>
    </r>
    <r>
      <rPr>
        <sz val="12"/>
        <color indexed="8"/>
        <rFont val="Times New Roman"/>
        <family val="1"/>
        <charset val="1"/>
      </rPr>
      <t xml:space="preserve"> </t>
    </r>
  </si>
  <si>
    <r>
      <t xml:space="preserve">Denton Municipal Electric Rate Case Expenses </t>
    </r>
    <r>
      <rPr>
        <vertAlign val="superscript"/>
        <sz val="12"/>
        <color indexed="8"/>
        <rFont val="Times New Roman"/>
        <family val="1"/>
      </rPr>
      <t>54</t>
    </r>
  </si>
  <si>
    <r>
      <t xml:space="preserve">City of College Station Rate Case Expenses </t>
    </r>
    <r>
      <rPr>
        <vertAlign val="superscript"/>
        <sz val="12"/>
        <color indexed="8"/>
        <rFont val="Times New Roman"/>
        <family val="1"/>
      </rPr>
      <t>57</t>
    </r>
  </si>
  <si>
    <r>
      <t>City of Lubbock - RCE</t>
    </r>
    <r>
      <rPr>
        <vertAlign val="superscript"/>
        <sz val="12"/>
        <color rgb="FF000000"/>
        <rFont val="Times New Roman"/>
        <family val="1"/>
      </rPr>
      <t>60</t>
    </r>
  </si>
  <si>
    <r>
      <t>AEP Texas - RCE</t>
    </r>
    <r>
      <rPr>
        <vertAlign val="superscript"/>
        <sz val="12"/>
        <color rgb="FF000000"/>
        <rFont val="Times New Roman"/>
        <family val="1"/>
      </rPr>
      <t>61</t>
    </r>
  </si>
  <si>
    <r>
      <t>LCRA</t>
    </r>
    <r>
      <rPr>
        <vertAlign val="superscript"/>
        <sz val="12"/>
        <color rgb="FF000000"/>
        <rFont val="Times New Roman"/>
        <family val="1"/>
      </rPr>
      <t>62</t>
    </r>
  </si>
  <si>
    <t>Status Legend:</t>
  </si>
  <si>
    <t>Has New Rate Approved (See subsequent Docket)</t>
  </si>
  <si>
    <t>SUBTOTAL- RATE CASE EXPENSES/REFUNDS/STORM</t>
  </si>
  <si>
    <t>New TCOS rate (had previous update from base)</t>
  </si>
  <si>
    <t>Pending</t>
  </si>
  <si>
    <t>Pending a new filing to be approved (See subsequent Docket)</t>
  </si>
  <si>
    <t>TOTAL TCRF AMOUNT</t>
  </si>
  <si>
    <t>Filed</t>
  </si>
  <si>
    <t>Waiting for approval/outcome</t>
  </si>
  <si>
    <t>Footnotes annotated in work papers.</t>
  </si>
  <si>
    <t>Check for expired dockets included in RR:</t>
  </si>
  <si>
    <t>Number of old dockets:</t>
  </si>
  <si>
    <t>Revenue associated with old dockets (Should be zero):</t>
  </si>
  <si>
    <t>Subtotal</t>
  </si>
  <si>
    <t>Other</t>
  </si>
  <si>
    <t>Total</t>
  </si>
  <si>
    <t>CenterPoint Energy LLC</t>
  </si>
  <si>
    <t>Total All Classes</t>
  </si>
  <si>
    <t>Description</t>
  </si>
  <si>
    <t>Period (p)</t>
  </si>
  <si>
    <t>TCRF Expense Not in Base (Attachment A Page 3 of 4)</t>
  </si>
  <si>
    <t xml:space="preserve">Class Allocation Factor </t>
  </si>
  <si>
    <t>Class TCRF Not in Base (Ln 2 * Ln 3)</t>
  </si>
  <si>
    <t>Class TCRF Revenue (Attachment A Page 4 of 4)</t>
  </si>
  <si>
    <t>ADJP1</t>
  </si>
  <si>
    <t>ADJP2</t>
  </si>
  <si>
    <t>Adjusted Class TCRF Revenue (Ln 9 = Ln 5 - Ln 6 - Ln 7)</t>
  </si>
  <si>
    <t>Under/(Over) Recovery (Ln 4 - Ln 8)</t>
  </si>
  <si>
    <t>Cumulative Under/(Over) Recovery</t>
  </si>
  <si>
    <t>ADJP1 = 1/6th of (over)/under recovery from previous TCRF update true-up periods 5 &amp; 6</t>
  </si>
  <si>
    <t>ADJP2 = 1/6th of (over)/under recovery from second previous TCRF update true-up periods 1 through 4</t>
  </si>
  <si>
    <t>TCRF Filing</t>
  </si>
  <si>
    <t xml:space="preserve">Total </t>
  </si>
  <si>
    <t>1/6th</t>
  </si>
  <si>
    <t>Update Period</t>
  </si>
  <si>
    <t>ADJP1 Filename:</t>
  </si>
  <si>
    <t>CNP TCRF Rate Update 9-01-2024 (56680).xlsx</t>
  </si>
  <si>
    <t>ADJP2 Filename:</t>
  </si>
  <si>
    <t>CNP TCRF Rate Update 3-01-2024 Amended (55930).xlsx</t>
  </si>
  <si>
    <t>RATE CLASS</t>
  </si>
  <si>
    <t xml:space="preserve"> CURRENT ALLOCATION FACTORS</t>
  </si>
  <si>
    <t>PROPOSED ALLOCATION FACTORS</t>
  </si>
  <si>
    <t>Residential</t>
  </si>
  <si>
    <t>Secondary &lt;=10 Kva</t>
  </si>
  <si>
    <t>Secondary &gt; 10 Kva</t>
  </si>
  <si>
    <t>Primary</t>
  </si>
  <si>
    <t>Transmission</t>
  </si>
  <si>
    <t>Street Lighting Service</t>
  </si>
  <si>
    <t>Miscellaneous Lighting Service</t>
  </si>
  <si>
    <t xml:space="preserve">     TOTAL</t>
  </si>
  <si>
    <t>* Proposed allocation factors to be used in future TCRF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</si>
</sst>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_(* \(#,##0.00\);_(* \-??_);_(@_)"/>
    <numFmt numFmtId="165" formatCode="_(* #,##0_);_(* \(#,##0\);_(* \-??_);_(@_)"/>
    <numFmt numFmtId="166" formatCode="mmm"/>
    <numFmt numFmtId="167" formatCode="mm/dd/yy;@"/>
    <numFmt numFmtId="168" formatCode="0.0"/>
    <numFmt numFmtId="169" formatCode="_(* #,##0.0_);_(* \(#,##0.0\);_(* \-??_);_(@_)"/>
    <numFmt numFmtId="170" formatCode="_(\$* #,##0.000000_);_(\$* \(#,##0.000000\);_(\$* \-??_);_(@_)"/>
    <numFmt numFmtId="171" formatCode="_(\$* #,##0.00_);_(\$* \(#,##0.00\);_(\$* \-??_);_(@_)"/>
    <numFmt numFmtId="172" formatCode="0.0000%"/>
    <numFmt numFmtId="173" formatCode="0.0%"/>
    <numFmt numFmtId="174" formatCode="#,##0.00000_);\(#,##0.00000\)"/>
    <numFmt numFmtId="175" formatCode="\$#,##0.000000_);[Red]&quot;($&quot;#,##0.000000\)"/>
    <numFmt numFmtId="176" formatCode="0.0000000"/>
    <numFmt numFmtId="177" formatCode="_(* #,##0.0000_);_(* \(#,##0.0000\);_(* \-??_);_(@_)"/>
    <numFmt numFmtId="178" formatCode="\$#,##0"/>
    <numFmt numFmtId="179" formatCode="\$#,##0.00_);[Red]&quot;($&quot;#,##0.00\)"/>
    <numFmt numFmtId="180" formatCode="#,##0.0"/>
    <numFmt numFmtId="181" formatCode="_(* #,##0.00000000_);_(* \(#,##0.00000000\);_(* \-??_);_(@_)"/>
    <numFmt numFmtId="182" formatCode="\$#,##0.00"/>
    <numFmt numFmtId="183" formatCode="\$#,##0.00_);&quot;($&quot;#,##0.00\)"/>
  </numFmts>
  <fonts count="36" x14ac:knownFonts="1">
    <font>
      <sz val="10"/>
      <name val="Arial"/>
      <family val="2"/>
    </font>
    <font>
      <sz val="10"/>
      <color indexed="8"/>
      <name val="Times New Roman"/>
      <family val="1"/>
      <charset val="1"/>
    </font>
    <font>
      <sz val="10"/>
      <name val="Mangal"/>
      <family val="2"/>
    </font>
    <font>
      <sz val="10"/>
      <color indexed="10"/>
      <name val="Times New Roman"/>
      <family val="1"/>
      <charset val="1"/>
    </font>
    <font>
      <b/>
      <i/>
      <sz val="10"/>
      <color indexed="10"/>
      <name val="Times New Roman"/>
      <family val="1"/>
      <charset val="1"/>
    </font>
    <font>
      <sz val="10"/>
      <color indexed="9"/>
      <name val="Times New Roman"/>
      <family val="1"/>
      <charset val="1"/>
    </font>
    <font>
      <b/>
      <sz val="12"/>
      <name val="Times New Roman"/>
      <family val="1"/>
      <charset val="1"/>
    </font>
    <font>
      <sz val="10"/>
      <name val="Times New Roman"/>
      <family val="1"/>
      <charset val="1"/>
    </font>
    <font>
      <u/>
      <sz val="12"/>
      <name val="Times New Roman"/>
      <family val="1"/>
      <charset val="1"/>
    </font>
    <font>
      <u/>
      <sz val="10"/>
      <color indexed="8"/>
      <name val="Times New Roman"/>
      <family val="1"/>
      <charset val="1"/>
    </font>
    <font>
      <sz val="12"/>
      <color indexed="12"/>
      <name val="Times New Roman"/>
      <family val="1"/>
      <charset val="1"/>
    </font>
    <font>
      <b/>
      <sz val="10"/>
      <name val="Times New Roman"/>
      <family val="1"/>
      <charset val="1"/>
    </font>
    <font>
      <sz val="12"/>
      <color indexed="8"/>
      <name val="Times New Roman"/>
      <family val="1"/>
      <charset val="1"/>
    </font>
    <font>
      <u/>
      <sz val="10"/>
      <name val="Times New Roman"/>
      <family val="1"/>
      <charset val="1"/>
    </font>
    <font>
      <sz val="8"/>
      <name val="Times New Roman"/>
      <family val="1"/>
      <charset val="1"/>
    </font>
    <font>
      <sz val="8"/>
      <color indexed="8"/>
      <name val="Times New Roman"/>
      <family val="1"/>
      <charset val="1"/>
    </font>
    <font>
      <b/>
      <u/>
      <sz val="12"/>
      <name val="Times New Roman"/>
      <family val="1"/>
      <charset val="1"/>
    </font>
    <font>
      <b/>
      <u/>
      <sz val="10"/>
      <name val="Times New Roman"/>
      <family val="1"/>
      <charset val="1"/>
    </font>
    <font>
      <sz val="12"/>
      <name val="Times New Roman"/>
      <family val="1"/>
      <charset val="1"/>
    </font>
    <font>
      <sz val="10"/>
      <name val="Arial"/>
      <family val="2"/>
      <charset val="1"/>
    </font>
    <font>
      <b/>
      <u val="double"/>
      <sz val="12"/>
      <name val="Times New Roman"/>
      <family val="1"/>
      <charset val="1"/>
    </font>
    <font>
      <b/>
      <i/>
      <sz val="12"/>
      <name val="Times New Roman"/>
      <family val="1"/>
      <charset val="1"/>
    </font>
    <font>
      <u/>
      <sz val="10"/>
      <color indexed="12"/>
      <name val="Arial"/>
      <family val="2"/>
      <charset val="1"/>
    </font>
    <font>
      <b/>
      <i/>
      <u/>
      <sz val="12"/>
      <color indexed="12"/>
      <name val="Times New Roman"/>
      <family val="1"/>
      <charset val="1"/>
    </font>
    <font>
      <vertAlign val="superscript"/>
      <sz val="12"/>
      <color rgb="FF000000"/>
      <name val="Times New Roman"/>
      <family val="1"/>
    </font>
    <font>
      <vertAlign val="superscript"/>
      <sz val="12"/>
      <color indexed="8"/>
      <name val="Times New Roman"/>
      <family val="1"/>
    </font>
    <font>
      <b/>
      <sz val="12"/>
      <color indexed="8"/>
      <name val="Times New Roman"/>
      <family val="1"/>
      <charset val="1"/>
    </font>
    <font>
      <i/>
      <sz val="12"/>
      <name val="Times New Roman"/>
      <family val="1"/>
      <charset val="1"/>
    </font>
    <font>
      <b/>
      <sz val="9"/>
      <color indexed="8"/>
      <name val="Tahoma"/>
      <family val="2"/>
      <charset val="1"/>
    </font>
    <font>
      <sz val="9"/>
      <color indexed="8"/>
      <name val="Tahoma"/>
      <family val="2"/>
      <charset val="1"/>
    </font>
    <font>
      <sz val="8"/>
      <color indexed="8"/>
      <name val="Tahoma"/>
      <family val="2"/>
      <charset val="1"/>
    </font>
    <font>
      <u/>
      <sz val="10"/>
      <color indexed="8"/>
      <name val="Arial"/>
      <family val="2"/>
      <charset val="1"/>
    </font>
    <font>
      <sz val="10"/>
      <color indexed="8"/>
      <name val="Arial"/>
      <family val="2"/>
      <charset val="1"/>
    </font>
    <font>
      <b/>
      <sz val="10"/>
      <color indexed="30"/>
      <name val="Arial"/>
      <family val="2"/>
      <charset val="1"/>
    </font>
    <font>
      <sz val="10"/>
      <name val="Arial"/>
      <family val="2"/>
    </font>
    <font>
      <b/>
      <sz val="10"/>
      <name val="Arial"/>
      <family val="2"/>
    </font>
  </fonts>
  <fills count="6">
    <fill>
      <patternFill patternType="none"/>
    </fill>
    <fill>
      <patternFill patternType="gray125"/>
    </fill>
    <fill>
      <patternFill patternType="solid">
        <fgColor indexed="9"/>
        <bgColor indexed="26"/>
      </patternFill>
    </fill>
    <fill>
      <patternFill patternType="solid">
        <fgColor indexed="13"/>
        <bgColor indexed="34"/>
      </patternFill>
    </fill>
    <fill>
      <patternFill patternType="solid">
        <fgColor indexed="8"/>
        <bgColor indexed="58"/>
      </patternFill>
    </fill>
    <fill>
      <patternFill patternType="solid">
        <fgColor indexed="50"/>
        <bgColor indexed="22"/>
      </patternFill>
    </fill>
  </fills>
  <borders count="26">
    <border>
      <left/>
      <right/>
      <top/>
      <bottom/>
      <diagonal/>
    </border>
    <border>
      <left/>
      <right style="medium">
        <color indexed="8"/>
      </right>
      <top/>
      <bottom style="medium">
        <color indexed="8"/>
      </bottom>
      <diagonal/>
    </border>
    <border>
      <left/>
      <right/>
      <top/>
      <bottom style="medium">
        <color indexed="8"/>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top style="medium">
        <color indexed="8"/>
      </top>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right style="medium">
        <color indexed="8"/>
      </right>
      <top style="medium">
        <color indexed="8"/>
      </top>
      <bottom style="medium">
        <color indexed="8"/>
      </bottom>
      <diagonal/>
    </border>
    <border>
      <left/>
      <right style="medium">
        <color indexed="8"/>
      </right>
      <top/>
      <bottom/>
      <diagonal/>
    </border>
    <border>
      <left style="thick">
        <color rgb="FFFF0000"/>
      </left>
      <right style="thick">
        <color rgb="FFFF0000"/>
      </right>
      <top/>
      <bottom style="thick">
        <color rgb="FFFF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ck">
        <color rgb="FFFF0000"/>
      </left>
      <right style="thick">
        <color rgb="FFFF0000"/>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ck">
        <color rgb="FFFF0000"/>
      </left>
      <right style="thick">
        <color rgb="FFFF0000"/>
      </right>
      <top style="thick">
        <color rgb="FFFF0000"/>
      </top>
      <bottom/>
      <diagonal/>
    </border>
    <border>
      <left style="medium">
        <color indexed="8"/>
      </left>
      <right/>
      <top/>
      <bottom/>
      <diagonal/>
    </border>
    <border>
      <left/>
      <right/>
      <top/>
      <bottom style="thick">
        <color indexed="8"/>
      </bottom>
      <diagonal/>
    </border>
    <border>
      <left/>
      <right/>
      <top style="thick">
        <color indexed="8"/>
      </top>
      <bottom/>
      <diagonal/>
    </border>
    <border>
      <left/>
      <right/>
      <top style="thin">
        <color indexed="64"/>
      </top>
      <bottom/>
      <diagonal/>
    </border>
    <border>
      <left/>
      <right style="medium">
        <color auto="1"/>
      </right>
      <top/>
      <bottom/>
      <diagonal/>
    </border>
    <border>
      <left/>
      <right/>
      <top/>
      <bottom style="thin">
        <color indexed="64"/>
      </bottom>
      <diagonal/>
    </border>
  </borders>
  <cellStyleXfs count="5">
    <xf numFmtId="0" fontId="0" fillId="0" borderId="0"/>
    <xf numFmtId="164" fontId="2" fillId="0" borderId="0" applyFill="0" applyBorder="0" applyAlignment="0" applyProtection="0"/>
    <xf numFmtId="171" fontId="2" fillId="0" borderId="0" applyFill="0" applyBorder="0" applyAlignment="0" applyProtection="0"/>
    <xf numFmtId="9" fontId="2" fillId="0" borderId="0" applyFill="0" applyBorder="0" applyAlignment="0" applyProtection="0"/>
    <xf numFmtId="0" fontId="22" fillId="0" borderId="0" applyNumberFormat="0" applyFill="0" applyBorder="0" applyAlignment="0" applyProtection="0"/>
  </cellStyleXfs>
  <cellXfs count="197">
    <xf numFmtId="0" fontId="0" fillId="0" borderId="0" xfId="0"/>
    <xf numFmtId="0" fontId="1" fillId="0" borderId="0" xfId="0" applyFont="1"/>
    <xf numFmtId="0" fontId="1" fillId="0" borderId="0" xfId="0" applyFont="1" applyAlignment="1">
      <alignment horizontal="center"/>
    </xf>
    <xf numFmtId="165" fontId="1" fillId="0" borderId="0" xfId="1" applyNumberFormat="1" applyFont="1" applyFill="1" applyBorder="1" applyAlignment="1" applyProtection="1"/>
    <xf numFmtId="0" fontId="1" fillId="0" borderId="0" xfId="0" applyFont="1" applyAlignment="1">
      <alignment horizontal="left" indent="3"/>
    </xf>
    <xf numFmtId="0" fontId="1" fillId="0" borderId="0" xfId="0" applyFont="1" applyAlignment="1">
      <alignment horizontal="left" indent="1"/>
    </xf>
    <xf numFmtId="14" fontId="1" fillId="0" borderId="0" xfId="0" applyNumberFormat="1" applyFont="1"/>
    <xf numFmtId="0" fontId="1" fillId="2" borderId="0" xfId="0" applyFont="1" applyFill="1"/>
    <xf numFmtId="0" fontId="1" fillId="0" borderId="1" xfId="0" applyFont="1" applyBorder="1"/>
    <xf numFmtId="0" fontId="1" fillId="0" borderId="2" xfId="0" applyFont="1" applyBorder="1"/>
    <xf numFmtId="0" fontId="1" fillId="0" borderId="3" xfId="0" applyFont="1" applyBorder="1"/>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165" fontId="1" fillId="0" borderId="4" xfId="1" applyNumberFormat="1" applyFont="1" applyFill="1" applyBorder="1" applyAlignment="1" applyProtection="1"/>
    <xf numFmtId="0" fontId="1" fillId="0" borderId="5" xfId="0" applyFont="1" applyBorder="1"/>
    <xf numFmtId="0" fontId="1" fillId="0" borderId="6" xfId="0" applyFont="1" applyBorder="1"/>
    <xf numFmtId="0" fontId="1" fillId="0" borderId="7" xfId="0" applyFont="1" applyBorder="1"/>
    <xf numFmtId="166" fontId="1" fillId="0" borderId="5" xfId="0" applyNumberFormat="1" applyFont="1" applyBorder="1" applyAlignment="1">
      <alignment horizontal="left"/>
    </xf>
    <xf numFmtId="166" fontId="1" fillId="0" borderId="6" xfId="0" applyNumberFormat="1" applyFont="1" applyBorder="1" applyAlignment="1">
      <alignment horizontal="left"/>
    </xf>
    <xf numFmtId="166" fontId="1" fillId="0" borderId="7" xfId="0" applyNumberFormat="1" applyFont="1" applyBorder="1" applyAlignment="1">
      <alignment horizontal="left"/>
    </xf>
    <xf numFmtId="165" fontId="1" fillId="0" borderId="8" xfId="1" applyNumberFormat="1" applyFont="1" applyFill="1" applyBorder="1" applyAlignment="1" applyProtection="1"/>
    <xf numFmtId="0" fontId="1" fillId="0" borderId="9" xfId="0" applyFont="1" applyBorder="1"/>
    <xf numFmtId="0" fontId="1" fillId="0" borderId="6" xfId="0" applyFont="1" applyBorder="1" applyAlignment="1">
      <alignment horizontal="center"/>
    </xf>
    <xf numFmtId="0" fontId="1" fillId="0" borderId="2" xfId="0" applyFont="1" applyBorder="1" applyAlignment="1">
      <alignment horizontal="center"/>
    </xf>
    <xf numFmtId="0" fontId="1" fillId="0" borderId="10" xfId="0" applyFont="1" applyBorder="1"/>
    <xf numFmtId="165" fontId="1" fillId="0" borderId="3" xfId="1" applyNumberFormat="1" applyFont="1" applyFill="1" applyBorder="1" applyAlignment="1" applyProtection="1"/>
    <xf numFmtId="165" fontId="1" fillId="0" borderId="7" xfId="1" applyNumberFormat="1" applyFont="1" applyFill="1" applyBorder="1" applyAlignment="1" applyProtection="1"/>
    <xf numFmtId="167" fontId="1" fillId="0" borderId="1" xfId="0" applyNumberFormat="1" applyFont="1" applyBorder="1"/>
    <xf numFmtId="167" fontId="1" fillId="0" borderId="2" xfId="0" applyNumberFormat="1" applyFont="1" applyBorder="1"/>
    <xf numFmtId="167" fontId="1" fillId="0" borderId="3" xfId="0" applyNumberFormat="1" applyFont="1" applyBorder="1"/>
    <xf numFmtId="167" fontId="1" fillId="0" borderId="5" xfId="0" applyNumberFormat="1" applyFont="1" applyBorder="1"/>
    <xf numFmtId="167" fontId="1" fillId="0" borderId="6" xfId="0" applyNumberFormat="1" applyFont="1" applyBorder="1"/>
    <xf numFmtId="167" fontId="1" fillId="0" borderId="7" xfId="0" applyNumberFormat="1" applyFont="1" applyBorder="1"/>
    <xf numFmtId="168" fontId="1" fillId="0" borderId="0" xfId="0" applyNumberFormat="1" applyFont="1"/>
    <xf numFmtId="165" fontId="1" fillId="0" borderId="1" xfId="1" applyNumberFormat="1" applyFont="1" applyFill="1" applyBorder="1" applyAlignment="1" applyProtection="1"/>
    <xf numFmtId="0" fontId="1" fillId="0" borderId="11" xfId="0" applyFont="1" applyBorder="1" applyAlignment="1">
      <alignment horizontal="center"/>
    </xf>
    <xf numFmtId="0" fontId="1" fillId="0" borderId="12" xfId="0" applyFont="1" applyBorder="1"/>
    <xf numFmtId="0" fontId="1" fillId="0" borderId="13" xfId="0" applyFont="1" applyBorder="1"/>
    <xf numFmtId="0" fontId="1" fillId="0" borderId="13" xfId="0" applyFont="1" applyBorder="1" applyAlignment="1">
      <alignment horizontal="center"/>
    </xf>
    <xf numFmtId="0" fontId="1" fillId="0" borderId="13" xfId="0" applyFont="1" applyBorder="1" applyAlignment="1">
      <alignment horizontal="left"/>
    </xf>
    <xf numFmtId="168" fontId="1" fillId="0" borderId="13" xfId="0" applyNumberFormat="1" applyFont="1" applyBorder="1"/>
    <xf numFmtId="0" fontId="1" fillId="0" borderId="14" xfId="0" applyFont="1" applyBorder="1"/>
    <xf numFmtId="165" fontId="1" fillId="0" borderId="5" xfId="1" applyNumberFormat="1" applyFont="1" applyFill="1" applyBorder="1" applyAlignment="1" applyProtection="1"/>
    <xf numFmtId="16" fontId="1" fillId="0" borderId="15" xfId="0" applyNumberFormat="1" applyFont="1" applyBorder="1" applyAlignment="1">
      <alignment horizontal="center"/>
    </xf>
    <xf numFmtId="0" fontId="1" fillId="0" borderId="16" xfId="0" applyFont="1" applyBorder="1"/>
    <xf numFmtId="0" fontId="1" fillId="0" borderId="17" xfId="0" applyFont="1" applyBorder="1"/>
    <xf numFmtId="0" fontId="1" fillId="0" borderId="17" xfId="0" applyFont="1" applyBorder="1" applyAlignment="1">
      <alignment horizontal="center"/>
    </xf>
    <xf numFmtId="0" fontId="1" fillId="0" borderId="17" xfId="0" applyFont="1" applyBorder="1" applyAlignment="1">
      <alignment horizontal="left"/>
    </xf>
    <xf numFmtId="168" fontId="1" fillId="0" borderId="17" xfId="0" applyNumberFormat="1" applyFont="1" applyBorder="1"/>
    <xf numFmtId="0" fontId="1" fillId="0" borderId="18" xfId="0" applyFont="1" applyBorder="1"/>
    <xf numFmtId="0" fontId="1" fillId="0" borderId="19" xfId="0" applyFont="1" applyBorder="1" applyAlignment="1">
      <alignment horizontal="center"/>
    </xf>
    <xf numFmtId="165" fontId="1" fillId="0" borderId="20" xfId="1" applyNumberFormat="1" applyFont="1" applyFill="1" applyBorder="1" applyAlignment="1" applyProtection="1"/>
    <xf numFmtId="0" fontId="4" fillId="0" borderId="0" xfId="0" applyFont="1"/>
    <xf numFmtId="169" fontId="5" fillId="0" borderId="0" xfId="1" applyNumberFormat="1" applyFont="1" applyFill="1" applyBorder="1" applyAlignment="1" applyProtection="1">
      <alignment horizontal="center"/>
      <protection locked="0"/>
    </xf>
    <xf numFmtId="0" fontId="1" fillId="3" borderId="0" xfId="0" applyFont="1" applyFill="1"/>
    <xf numFmtId="165" fontId="1" fillId="3" borderId="0" xfId="1" applyNumberFormat="1" applyFont="1" applyFill="1" applyBorder="1" applyAlignment="1" applyProtection="1"/>
    <xf numFmtId="0" fontId="1" fillId="0" borderId="10" xfId="0" applyFont="1" applyBorder="1" applyAlignment="1">
      <alignment horizontal="left"/>
    </xf>
    <xf numFmtId="0" fontId="1" fillId="0" borderId="20" xfId="0" applyFont="1" applyBorder="1"/>
    <xf numFmtId="165" fontId="1" fillId="0" borderId="0" xfId="1" applyNumberFormat="1" applyFont="1" applyFill="1" applyBorder="1" applyAlignment="1" applyProtection="1">
      <alignment horizontal="center"/>
    </xf>
    <xf numFmtId="0" fontId="1" fillId="0" borderId="0" xfId="0" applyFont="1" applyAlignment="1">
      <alignment horizontal="left"/>
    </xf>
    <xf numFmtId="0" fontId="1" fillId="4" borderId="0" xfId="0" applyFont="1" applyFill="1"/>
    <xf numFmtId="0" fontId="1" fillId="4" borderId="0" xfId="0" applyFont="1" applyFill="1" applyAlignment="1">
      <alignment horizontal="center"/>
    </xf>
    <xf numFmtId="170" fontId="1" fillId="4" borderId="0" xfId="0" applyNumberFormat="1" applyFont="1" applyFill="1"/>
    <xf numFmtId="165" fontId="1" fillId="4" borderId="0" xfId="1" applyNumberFormat="1" applyFont="1" applyFill="1" applyBorder="1" applyAlignment="1" applyProtection="1"/>
    <xf numFmtId="0" fontId="6" fillId="0" borderId="0" xfId="0" applyFont="1" applyAlignment="1">
      <alignment horizontal="center"/>
    </xf>
    <xf numFmtId="165" fontId="6" fillId="0" borderId="0" xfId="1" applyNumberFormat="1" applyFont="1" applyFill="1" applyBorder="1" applyAlignment="1" applyProtection="1">
      <alignment horizontal="center"/>
    </xf>
    <xf numFmtId="171" fontId="1" fillId="0" borderId="0" xfId="0" applyNumberFormat="1" applyFont="1"/>
    <xf numFmtId="172" fontId="1" fillId="0" borderId="0" xfId="3" applyNumberFormat="1" applyFont="1" applyFill="1" applyBorder="1" applyAlignment="1" applyProtection="1">
      <alignment horizontal="center"/>
    </xf>
    <xf numFmtId="171" fontId="7" fillId="0" borderId="0" xfId="0" applyNumberFormat="1" applyFont="1"/>
    <xf numFmtId="0" fontId="1" fillId="0" borderId="21" xfId="0" applyFont="1" applyBorder="1" applyAlignment="1">
      <alignment horizontal="center"/>
    </xf>
    <xf numFmtId="0" fontId="1" fillId="0" borderId="21" xfId="0" applyFont="1" applyBorder="1"/>
    <xf numFmtId="165" fontId="1" fillId="0" borderId="21" xfId="1" applyNumberFormat="1" applyFont="1" applyFill="1" applyBorder="1" applyAlignment="1" applyProtection="1"/>
    <xf numFmtId="171" fontId="1" fillId="0" borderId="21" xfId="0" applyNumberFormat="1" applyFont="1" applyBorder="1"/>
    <xf numFmtId="172" fontId="1" fillId="0" borderId="21" xfId="3" applyNumberFormat="1" applyFont="1" applyFill="1" applyBorder="1" applyAlignment="1" applyProtection="1">
      <alignment horizontal="center"/>
    </xf>
    <xf numFmtId="171" fontId="8" fillId="0" borderId="0" xfId="2" applyFont="1" applyFill="1" applyBorder="1" applyAlignment="1" applyProtection="1"/>
    <xf numFmtId="170" fontId="1" fillId="0" borderId="0" xfId="2" applyNumberFormat="1" applyFont="1" applyFill="1" applyBorder="1" applyAlignment="1" applyProtection="1"/>
    <xf numFmtId="171" fontId="9" fillId="0" borderId="0" xfId="2" applyFont="1" applyFill="1" applyBorder="1" applyAlignment="1" applyProtection="1"/>
    <xf numFmtId="171" fontId="1" fillId="0" borderId="0" xfId="2" applyFont="1" applyFill="1" applyBorder="1" applyAlignment="1" applyProtection="1"/>
    <xf numFmtId="172" fontId="9" fillId="0" borderId="0" xfId="3" applyNumberFormat="1" applyFont="1" applyFill="1" applyBorder="1" applyAlignment="1" applyProtection="1">
      <alignment horizontal="center"/>
    </xf>
    <xf numFmtId="165" fontId="10" fillId="0" borderId="0" xfId="1" applyNumberFormat="1" applyFont="1" applyFill="1" applyBorder="1" applyAlignment="1" applyProtection="1"/>
    <xf numFmtId="173" fontId="1" fillId="0" borderId="0" xfId="0" applyNumberFormat="1" applyFont="1"/>
    <xf numFmtId="174" fontId="1" fillId="0" borderId="0" xfId="0" applyNumberFormat="1" applyFont="1"/>
    <xf numFmtId="175" fontId="1" fillId="0" borderId="0" xfId="2" applyNumberFormat="1" applyFont="1" applyFill="1" applyBorder="1" applyAlignment="1" applyProtection="1"/>
    <xf numFmtId="170" fontId="11" fillId="0" borderId="0" xfId="2" applyNumberFormat="1" applyFont="1" applyFill="1" applyBorder="1" applyAlignment="1" applyProtection="1"/>
    <xf numFmtId="37" fontId="1" fillId="0" borderId="0" xfId="1" applyNumberFormat="1" applyFont="1" applyFill="1" applyBorder="1" applyAlignment="1" applyProtection="1"/>
    <xf numFmtId="3" fontId="12" fillId="0" borderId="0" xfId="1" applyNumberFormat="1" applyFont="1" applyFill="1" applyBorder="1" applyAlignment="1" applyProtection="1">
      <alignment horizontal="center"/>
    </xf>
    <xf numFmtId="175" fontId="1" fillId="0" borderId="0" xfId="0" applyNumberFormat="1" applyFont="1"/>
    <xf numFmtId="170" fontId="11" fillId="0" borderId="0" xfId="0" applyNumberFormat="1" applyFont="1"/>
    <xf numFmtId="172" fontId="1" fillId="0" borderId="0" xfId="3" applyNumberFormat="1" applyFont="1" applyFill="1" applyBorder="1" applyAlignment="1" applyProtection="1"/>
    <xf numFmtId="172" fontId="13" fillId="0" borderId="0" xfId="3" applyNumberFormat="1" applyFont="1" applyFill="1" applyBorder="1" applyAlignment="1" applyProtection="1"/>
    <xf numFmtId="172" fontId="1" fillId="0" borderId="0" xfId="0" applyNumberFormat="1" applyFont="1"/>
    <xf numFmtId="0" fontId="11" fillId="0" borderId="0" xfId="0" applyFont="1"/>
    <xf numFmtId="0" fontId="14" fillId="0" borderId="0" xfId="0" applyFont="1" applyAlignment="1">
      <alignment horizontal="center"/>
    </xf>
    <xf numFmtId="165" fontId="15" fillId="0" borderId="0" xfId="1" applyNumberFormat="1" applyFont="1" applyFill="1" applyBorder="1" applyAlignment="1" applyProtection="1">
      <alignment horizontal="center"/>
    </xf>
    <xf numFmtId="0" fontId="16" fillId="0" borderId="0" xfId="0" applyFont="1" applyAlignment="1">
      <alignment horizontal="center"/>
    </xf>
    <xf numFmtId="0" fontId="17" fillId="0" borderId="0" xfId="0" applyFont="1" applyAlignment="1">
      <alignment horizontal="center"/>
    </xf>
    <xf numFmtId="165" fontId="17" fillId="0" borderId="0" xfId="1" applyNumberFormat="1" applyFont="1" applyFill="1" applyBorder="1" applyAlignment="1" applyProtection="1">
      <alignment horizontal="center" wrapText="1"/>
    </xf>
    <xf numFmtId="0" fontId="17" fillId="0" borderId="0" xfId="0" applyFont="1" applyAlignment="1">
      <alignment horizontal="center" wrapText="1"/>
    </xf>
    <xf numFmtId="176" fontId="1" fillId="0" borderId="0" xfId="0" applyNumberFormat="1" applyFont="1" applyAlignment="1">
      <alignment horizontal="center"/>
    </xf>
    <xf numFmtId="0" fontId="11" fillId="0" borderId="0" xfId="0" applyFont="1" applyAlignment="1">
      <alignment horizontal="center"/>
    </xf>
    <xf numFmtId="165" fontId="11" fillId="0" borderId="0" xfId="1" applyNumberFormat="1" applyFont="1" applyFill="1" applyBorder="1" applyAlignment="1" applyProtection="1">
      <alignment horizontal="center"/>
    </xf>
    <xf numFmtId="177" fontId="1" fillId="0" borderId="0" xfId="0" applyNumberFormat="1" applyFont="1" applyAlignment="1">
      <alignment horizontal="center"/>
    </xf>
    <xf numFmtId="0" fontId="1" fillId="0" borderId="21" xfId="0" applyFont="1" applyBorder="1" applyAlignment="1">
      <alignment horizontal="left"/>
    </xf>
    <xf numFmtId="0" fontId="7" fillId="0" borderId="0" xfId="0" applyFont="1" applyAlignment="1">
      <alignment horizontal="left"/>
    </xf>
    <xf numFmtId="0" fontId="1" fillId="0" borderId="0" xfId="0" applyFont="1" applyAlignment="1">
      <alignment horizontal="right" vertical="center"/>
    </xf>
    <xf numFmtId="0" fontId="1" fillId="0" borderId="0" xfId="0" applyFont="1" applyAlignment="1">
      <alignment horizontal="center" vertical="center"/>
    </xf>
    <xf numFmtId="0" fontId="8" fillId="0" borderId="0" xfId="0" applyFont="1" applyAlignment="1">
      <alignment horizontal="center"/>
    </xf>
    <xf numFmtId="0" fontId="1" fillId="0" borderId="0" xfId="0" applyFont="1" applyAlignment="1">
      <alignment vertical="center"/>
    </xf>
    <xf numFmtId="0" fontId="1" fillId="0" borderId="22" xfId="0" applyFont="1" applyBorder="1" applyAlignment="1">
      <alignment horizontal="center"/>
    </xf>
    <xf numFmtId="0" fontId="1" fillId="0" borderId="22" xfId="0" applyFont="1" applyBorder="1"/>
    <xf numFmtId="165" fontId="1" fillId="0" borderId="22" xfId="1" applyNumberFormat="1" applyFont="1" applyFill="1" applyBorder="1" applyAlignment="1" applyProtection="1"/>
    <xf numFmtId="0" fontId="19" fillId="0" borderId="0" xfId="0" applyFont="1"/>
    <xf numFmtId="0" fontId="18" fillId="0" borderId="0" xfId="0" applyFont="1" applyAlignment="1">
      <alignment vertical="top"/>
    </xf>
    <xf numFmtId="0" fontId="18" fillId="0" borderId="0" xfId="0" applyFont="1"/>
    <xf numFmtId="0" fontId="0" fillId="0" borderId="23" xfId="0" applyBorder="1"/>
    <xf numFmtId="0" fontId="0" fillId="0" borderId="23" xfId="0" applyBorder="1" applyAlignment="1">
      <alignment horizontal="left"/>
    </xf>
    <xf numFmtId="0" fontId="12" fillId="0" borderId="0" xfId="0" applyFont="1" applyAlignment="1">
      <alignment horizontal="left"/>
    </xf>
    <xf numFmtId="0" fontId="0" fillId="0" borderId="0" xfId="0" applyAlignment="1">
      <alignment horizontal="left"/>
    </xf>
    <xf numFmtId="0" fontId="12" fillId="0" borderId="0" xfId="0" applyFont="1"/>
    <xf numFmtId="170" fontId="12" fillId="0" borderId="0" xfId="0" applyNumberFormat="1" applyFont="1"/>
    <xf numFmtId="170" fontId="12" fillId="0" borderId="0" xfId="2" applyNumberFormat="1" applyFont="1" applyFill="1" applyBorder="1" applyAlignment="1" applyProtection="1"/>
    <xf numFmtId="0" fontId="12" fillId="0" borderId="0" xfId="0" applyFont="1" applyAlignment="1">
      <alignment horizontal="center"/>
    </xf>
    <xf numFmtId="164" fontId="2" fillId="0" borderId="0" xfId="1" applyAlignment="1">
      <alignment horizontal="right"/>
    </xf>
    <xf numFmtId="171" fontId="12" fillId="0" borderId="0" xfId="0" applyNumberFormat="1" applyFont="1"/>
    <xf numFmtId="164" fontId="12" fillId="0" borderId="0" xfId="1" applyFont="1" applyFill="1" applyBorder="1" applyAlignment="1" applyProtection="1"/>
    <xf numFmtId="171" fontId="12" fillId="0" borderId="0" xfId="2" applyFont="1" applyFill="1" applyBorder="1" applyAlignment="1" applyProtection="1">
      <alignment horizontal="center"/>
    </xf>
    <xf numFmtId="43" fontId="12" fillId="0" borderId="0" xfId="0" applyNumberFormat="1" applyFont="1" applyAlignment="1">
      <alignment horizontal="center"/>
    </xf>
    <xf numFmtId="171" fontId="20" fillId="0" borderId="0" xfId="0" applyNumberFormat="1" applyFont="1"/>
    <xf numFmtId="179" fontId="18" fillId="0" borderId="0" xfId="0" applyNumberFormat="1" applyFont="1"/>
    <xf numFmtId="0" fontId="12" fillId="5" borderId="0" xfId="0" applyFont="1" applyFill="1" applyAlignment="1">
      <alignment horizontal="center"/>
    </xf>
    <xf numFmtId="0" fontId="12" fillId="5" borderId="0" xfId="0" applyFont="1" applyFill="1"/>
    <xf numFmtId="0" fontId="18" fillId="5" borderId="0" xfId="0" applyFont="1" applyFill="1"/>
    <xf numFmtId="0" fontId="21" fillId="5" borderId="0" xfId="0" applyFont="1" applyFill="1" applyAlignment="1">
      <alignment horizontal="left"/>
    </xf>
    <xf numFmtId="171" fontId="6" fillId="0" borderId="0" xfId="0" applyNumberFormat="1" applyFont="1" applyAlignment="1">
      <alignment horizontal="center"/>
    </xf>
    <xf numFmtId="0" fontId="18" fillId="0" borderId="0" xfId="0" applyFont="1" applyAlignment="1">
      <alignment horizontal="left"/>
    </xf>
    <xf numFmtId="164" fontId="12" fillId="0" borderId="0" xfId="0" applyNumberFormat="1" applyFont="1" applyAlignment="1">
      <alignment horizontal="center"/>
    </xf>
    <xf numFmtId="14" fontId="23" fillId="0" borderId="0" xfId="4" applyNumberFormat="1" applyFont="1" applyFill="1" applyBorder="1" applyAlignment="1" applyProtection="1">
      <alignment horizontal="left"/>
    </xf>
    <xf numFmtId="164" fontId="12" fillId="0" borderId="0" xfId="0" applyNumberFormat="1" applyFont="1"/>
    <xf numFmtId="170" fontId="6" fillId="0" borderId="0" xfId="2" applyNumberFormat="1" applyFont="1" applyFill="1" applyBorder="1" applyAlignment="1" applyProtection="1">
      <alignment horizontal="left"/>
    </xf>
    <xf numFmtId="14" fontId="12" fillId="0" borderId="0" xfId="0" applyNumberFormat="1" applyFont="1" applyAlignment="1">
      <alignment horizontal="center"/>
    </xf>
    <xf numFmtId="170" fontId="0" fillId="0" borderId="0" xfId="0" applyNumberFormat="1"/>
    <xf numFmtId="180" fontId="12" fillId="0" borderId="0" xfId="0" applyNumberFormat="1" applyFont="1" applyAlignment="1">
      <alignment horizontal="center"/>
    </xf>
    <xf numFmtId="171" fontId="6" fillId="0" borderId="0" xfId="2" applyFont="1" applyFill="1" applyBorder="1" applyAlignment="1" applyProtection="1"/>
    <xf numFmtId="169" fontId="12" fillId="0" borderId="0" xfId="1" applyNumberFormat="1" applyFont="1" applyFill="1" applyBorder="1" applyAlignment="1" applyProtection="1">
      <alignment horizontal="center"/>
    </xf>
    <xf numFmtId="0" fontId="6" fillId="0" borderId="0" xfId="0" applyFont="1" applyAlignment="1">
      <alignment horizontal="left"/>
    </xf>
    <xf numFmtId="171" fontId="18" fillId="0" borderId="0" xfId="2" applyFont="1" applyFill="1" applyBorder="1" applyAlignment="1" applyProtection="1"/>
    <xf numFmtId="0" fontId="18" fillId="0" borderId="0" xfId="0" applyFont="1" applyAlignment="1">
      <alignment horizontal="center"/>
    </xf>
    <xf numFmtId="43" fontId="0" fillId="0" borderId="0" xfId="0" applyNumberFormat="1"/>
    <xf numFmtId="171" fontId="6" fillId="0" borderId="0" xfId="0" applyNumberFormat="1" applyFont="1"/>
    <xf numFmtId="0" fontId="16" fillId="0" borderId="0" xfId="0" applyFont="1" applyAlignment="1">
      <alignment horizontal="left"/>
    </xf>
    <xf numFmtId="177" fontId="2" fillId="0" borderId="0" xfId="1" applyNumberFormat="1" applyFill="1" applyAlignment="1">
      <alignment horizontal="center"/>
    </xf>
    <xf numFmtId="181" fontId="2" fillId="0" borderId="0" xfId="1" applyNumberFormat="1"/>
    <xf numFmtId="171" fontId="12" fillId="0" borderId="0" xfId="2" applyFont="1" applyFill="1" applyBorder="1" applyAlignment="1" applyProtection="1"/>
    <xf numFmtId="0" fontId="12" fillId="0" borderId="24" xfId="0" applyFont="1" applyBorder="1" applyAlignment="1">
      <alignment horizontal="center"/>
    </xf>
    <xf numFmtId="170" fontId="6" fillId="0" borderId="0" xfId="2" applyNumberFormat="1" applyFont="1" applyFill="1" applyBorder="1" applyAlignment="1" applyProtection="1">
      <alignment horizontal="center"/>
    </xf>
    <xf numFmtId="170" fontId="6" fillId="0" borderId="0" xfId="0" applyNumberFormat="1" applyFont="1" applyAlignment="1">
      <alignment horizontal="center"/>
    </xf>
    <xf numFmtId="170" fontId="16" fillId="0" borderId="0" xfId="2" applyNumberFormat="1" applyFont="1" applyFill="1" applyBorder="1" applyAlignment="1" applyProtection="1">
      <alignment horizontal="center"/>
    </xf>
    <xf numFmtId="170" fontId="16" fillId="0" borderId="0" xfId="0" applyNumberFormat="1" applyFont="1" applyAlignment="1">
      <alignment horizontal="center"/>
    </xf>
    <xf numFmtId="0" fontId="6" fillId="0" borderId="0" xfId="0" applyFont="1"/>
    <xf numFmtId="0" fontId="26" fillId="0" borderId="6" xfId="0" applyFont="1" applyBorder="1" applyAlignment="1">
      <alignment horizontal="center"/>
    </xf>
    <xf numFmtId="0" fontId="12" fillId="0" borderId="6" xfId="0" applyFont="1" applyBorder="1"/>
    <xf numFmtId="0" fontId="12" fillId="0" borderId="6" xfId="0" applyFont="1" applyBorder="1" applyAlignment="1">
      <alignment horizontal="center"/>
    </xf>
    <xf numFmtId="170" fontId="12" fillId="0" borderId="6" xfId="2" applyNumberFormat="1" applyFont="1" applyFill="1" applyBorder="1" applyAlignment="1" applyProtection="1"/>
    <xf numFmtId="170" fontId="12" fillId="0" borderId="6" xfId="0" applyNumberFormat="1" applyFont="1" applyBorder="1"/>
    <xf numFmtId="0" fontId="26" fillId="0" borderId="0" xfId="0" applyFont="1" applyAlignment="1">
      <alignment horizontal="center"/>
    </xf>
    <xf numFmtId="0" fontId="27" fillId="0" borderId="0" xfId="0" applyFont="1" applyAlignment="1">
      <alignment horizontal="center"/>
    </xf>
    <xf numFmtId="182" fontId="0" fillId="0" borderId="0" xfId="0" applyNumberFormat="1" applyAlignment="1">
      <alignment horizontal="center"/>
    </xf>
    <xf numFmtId="171" fontId="0" fillId="0" borderId="0" xfId="0" applyNumberFormat="1"/>
    <xf numFmtId="0" fontId="22" fillId="0" borderId="0" xfId="4"/>
    <xf numFmtId="0" fontId="0" fillId="0" borderId="0" xfId="0" applyAlignment="1">
      <alignment horizontal="center"/>
    </xf>
    <xf numFmtId="182" fontId="0" fillId="0" borderId="0" xfId="0" applyNumberFormat="1"/>
    <xf numFmtId="0" fontId="31" fillId="0" borderId="0" xfId="0" applyFont="1" applyAlignment="1">
      <alignment horizontal="center"/>
    </xf>
    <xf numFmtId="178" fontId="0" fillId="0" borderId="0" xfId="0" applyNumberFormat="1"/>
    <xf numFmtId="183" fontId="0" fillId="0" borderId="0" xfId="0" applyNumberFormat="1"/>
    <xf numFmtId="164" fontId="0" fillId="0" borderId="0" xfId="0" applyNumberFormat="1"/>
    <xf numFmtId="10" fontId="32" fillId="0" borderId="0" xfId="3" applyNumberFormat="1" applyFont="1" applyFill="1" applyBorder="1" applyAlignment="1" applyProtection="1"/>
    <xf numFmtId="0" fontId="0" fillId="0" borderId="0" xfId="0" applyAlignment="1">
      <alignment horizontal="right"/>
    </xf>
    <xf numFmtId="0" fontId="33" fillId="0" borderId="0" xfId="0" applyFont="1"/>
    <xf numFmtId="0" fontId="35" fillId="0" borderId="25" xfId="0" applyFont="1" applyBorder="1" applyAlignment="1">
      <alignment horizontal="center" vertical="center"/>
    </xf>
    <xf numFmtId="0" fontId="35" fillId="0" borderId="25" xfId="0" applyFont="1" applyBorder="1" applyAlignment="1">
      <alignment horizontal="center" wrapText="1"/>
    </xf>
    <xf numFmtId="0" fontId="34" fillId="0" borderId="0" xfId="0" applyFont="1"/>
    <xf numFmtId="0" fontId="34" fillId="0" borderId="0" xfId="0" applyFont="1" applyAlignment="1">
      <alignment horizontal="left"/>
    </xf>
    <xf numFmtId="10" fontId="35" fillId="0" borderId="0" xfId="3" applyNumberFormat="1" applyFont="1"/>
    <xf numFmtId="0" fontId="34" fillId="0" borderId="0" xfId="0" applyFont="1" applyAlignment="1">
      <alignment horizontal="left" indent="1"/>
    </xf>
    <xf numFmtId="10" fontId="34" fillId="0" borderId="0" xfId="3" applyNumberFormat="1" applyFont="1"/>
    <xf numFmtId="0" fontId="34" fillId="0" borderId="0" xfId="0" quotePrefix="1" applyFont="1" applyAlignment="1">
      <alignment horizontal="left"/>
    </xf>
    <xf numFmtId="10" fontId="34" fillId="0" borderId="0" xfId="0" applyNumberFormat="1" applyFont="1"/>
    <xf numFmtId="0" fontId="8" fillId="0" borderId="0" xfId="0" applyFont="1" applyAlignment="1">
      <alignment horizontal="center"/>
    </xf>
    <xf numFmtId="0" fontId="18" fillId="0" borderId="0" xfId="0" applyFont="1" applyAlignment="1">
      <alignment horizontal="center"/>
    </xf>
    <xf numFmtId="0" fontId="1" fillId="0" borderId="0" xfId="0" applyFont="1" applyAlignment="1">
      <alignment horizontal="center"/>
    </xf>
    <xf numFmtId="165" fontId="1" fillId="0" borderId="0" xfId="1" applyNumberFormat="1" applyFont="1" applyFill="1" applyBorder="1" applyAlignment="1" applyProtection="1">
      <alignment horizontal="center"/>
    </xf>
    <xf numFmtId="165" fontId="1" fillId="0" borderId="21" xfId="1" applyNumberFormat="1" applyFont="1" applyFill="1" applyBorder="1" applyAlignment="1" applyProtection="1">
      <alignment horizontal="center"/>
    </xf>
    <xf numFmtId="178" fontId="1" fillId="0" borderId="0" xfId="0" applyNumberFormat="1" applyFont="1" applyAlignment="1">
      <alignment horizontal="center" vertical="center"/>
    </xf>
    <xf numFmtId="0" fontId="1" fillId="0" borderId="0" xfId="0" applyFont="1" applyAlignment="1">
      <alignment horizontal="left" vertical="center" wrapText="1"/>
    </xf>
    <xf numFmtId="178" fontId="1" fillId="0" borderId="0" xfId="2" applyNumberFormat="1" applyFont="1" applyFill="1" applyBorder="1" applyAlignment="1" applyProtection="1">
      <alignment horizontal="center"/>
    </xf>
    <xf numFmtId="0" fontId="6" fillId="0" borderId="0" xfId="0" applyFont="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95">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ont>
        <b/>
        <i/>
        <condense val="0"/>
        <extend val="0"/>
      </font>
      <fill>
        <patternFill patternType="solid">
          <fgColor indexed="22"/>
          <bgColor indexed="50"/>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ont>
        <b/>
        <i/>
        <condense val="0"/>
        <extend val="0"/>
      </font>
      <fill>
        <patternFill patternType="solid">
          <fgColor indexed="22"/>
          <bgColor indexed="50"/>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ont>
        <b val="0"/>
        <condense val="0"/>
        <extend val="0"/>
        <color indexed="16"/>
      </font>
      <fill>
        <patternFill patternType="solid">
          <fgColor indexed="31"/>
          <bgColor indexed="47"/>
        </patternFill>
      </fill>
    </dxf>
    <dxf>
      <fill>
        <patternFill patternType="solid">
          <fgColor indexed="34"/>
          <bgColor indexed="13"/>
        </patternFill>
      </fill>
    </dxf>
    <dxf>
      <font>
        <b/>
        <i/>
        <condense val="0"/>
        <extend val="0"/>
      </font>
      <fill>
        <patternFill patternType="solid">
          <fgColor indexed="22"/>
          <bgColor indexed="50"/>
        </patternFill>
      </fill>
    </dxf>
    <dxf>
      <font>
        <b val="0"/>
        <condense val="0"/>
        <extend val="0"/>
        <color indexed="16"/>
      </font>
      <fill>
        <patternFill patternType="solid">
          <fgColor indexed="31"/>
          <bgColor indexed="47"/>
        </patternFill>
      </fill>
    </dxf>
    <dxf>
      <fill>
        <patternFill patternType="solid">
          <fgColor indexed="34"/>
          <bgColor indexed="13"/>
        </patternFill>
      </fill>
    </dxf>
    <dxf>
      <font>
        <b/>
        <i/>
        <condense val="0"/>
        <extend val="0"/>
      </font>
      <fill>
        <patternFill patternType="solid">
          <fgColor indexed="22"/>
          <bgColor indexed="50"/>
        </patternFill>
      </fill>
    </dxf>
    <dxf>
      <font>
        <b val="0"/>
        <condense val="0"/>
        <extend val="0"/>
        <color indexed="16"/>
      </font>
      <fill>
        <patternFill patternType="solid">
          <fgColor indexed="31"/>
          <bgColor indexed="47"/>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ont>
        <b/>
        <i/>
        <condense val="0"/>
        <extend val="0"/>
      </font>
      <fill>
        <patternFill patternType="solid">
          <fgColor indexed="22"/>
          <bgColor indexed="50"/>
        </patternFill>
      </fill>
    </dxf>
    <dxf>
      <font>
        <b val="0"/>
        <condense val="0"/>
        <extend val="0"/>
        <color indexed="16"/>
      </font>
      <fill>
        <patternFill patternType="solid">
          <fgColor indexed="31"/>
          <bgColor indexed="47"/>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val="0"/>
        <condense val="0"/>
        <extend val="0"/>
        <color indexed="16"/>
      </font>
      <fill>
        <patternFill patternType="solid">
          <fgColor indexed="31"/>
          <bgColor indexed="47"/>
        </patternFill>
      </fill>
    </dxf>
    <dxf>
      <font>
        <b/>
        <i/>
        <condense val="0"/>
        <extend val="0"/>
      </font>
      <fill>
        <patternFill patternType="solid">
          <fgColor indexed="22"/>
          <bgColor indexed="50"/>
        </patternFill>
      </fill>
    </dxf>
    <dxf>
      <fill>
        <patternFill patternType="solid">
          <fgColor indexed="34"/>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47624</xdr:colOff>
      <xdr:row>9</xdr:row>
      <xdr:rowOff>219074</xdr:rowOff>
    </xdr:from>
    <xdr:to>
      <xdr:col>8</xdr:col>
      <xdr:colOff>768811</xdr:colOff>
      <xdr:row>9</xdr:row>
      <xdr:rowOff>752475</xdr:rowOff>
    </xdr:to>
    <xdr:pic>
      <xdr:nvPicPr>
        <xdr:cNvPr id="2" name="Picture 9">
          <a:extLst>
            <a:ext uri="{FF2B5EF4-FFF2-40B4-BE49-F238E27FC236}">
              <a16:creationId xmlns:a16="http://schemas.microsoft.com/office/drawing/2014/main" id="{FCC11C09-DC60-4F83-A990-0E0B63B73F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3574" y="1590674"/>
          <a:ext cx="3724737" cy="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111125</xdr:colOff>
      <xdr:row>11</xdr:row>
      <xdr:rowOff>3175</xdr:rowOff>
    </xdr:from>
    <xdr:to>
      <xdr:col>1</xdr:col>
      <xdr:colOff>1063625</xdr:colOff>
      <xdr:row>12</xdr:row>
      <xdr:rowOff>37394</xdr:rowOff>
    </xdr:to>
    <xdr:pic>
      <xdr:nvPicPr>
        <xdr:cNvPr id="3" name="Picture 10">
          <a:extLst>
            <a:ext uri="{FF2B5EF4-FFF2-40B4-BE49-F238E27FC236}">
              <a16:creationId xmlns:a16="http://schemas.microsoft.com/office/drawing/2014/main" id="{04AA526B-539A-4E74-B8C6-F4F28A2190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9775" y="1749425"/>
          <a:ext cx="514350" cy="19296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130175</xdr:colOff>
      <xdr:row>12</xdr:row>
      <xdr:rowOff>184038</xdr:rowOff>
    </xdr:from>
    <xdr:to>
      <xdr:col>1</xdr:col>
      <xdr:colOff>1113321</xdr:colOff>
      <xdr:row>14</xdr:row>
      <xdr:rowOff>22224</xdr:rowOff>
    </xdr:to>
    <xdr:pic>
      <xdr:nvPicPr>
        <xdr:cNvPr id="4" name="Picture 11">
          <a:extLst>
            <a:ext uri="{FF2B5EF4-FFF2-40B4-BE49-F238E27FC236}">
              <a16:creationId xmlns:a16="http://schemas.microsoft.com/office/drawing/2014/main" id="{95CE6FFD-FA85-491C-A9BC-8414E9822CD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8825" y="2063638"/>
          <a:ext cx="500546" cy="18108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_Rates%20&amp;%20Regulatory%20Final%20&amp;%20Locked%20Files/10_TCRF%20Filings/2024/D%20-%2055930%20December%20for%20March%202024/01%20-%20Filing/CNP%20TCRF%20Rate%20Update%203-01-2024%20Amended%20(55930).xlsx" TargetMode="External"/><Relationship Id="rId1" Type="http://schemas.openxmlformats.org/officeDocument/2006/relationships/hyperlink" Target="../../../../_Rates%20&amp;%20Regulatory%20Final%20&amp;%20Locked%20Files/10_TCRF%20Filings/2024/D%20-%2056680%20June%20for%20September%202024/01%20-%20Filing/CNP%20TCRF%20Rate%20Update%209-01-2024.xlsx" TargetMode="External"/><Relationship Id="rId4"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46918-1227-4AAE-A0D0-E87938872004}">
  <sheetPr>
    <pageSetUpPr fitToPage="1"/>
  </sheetPr>
  <dimension ref="A1:X86"/>
  <sheetViews>
    <sheetView zoomScale="90" zoomScaleNormal="90" workbookViewId="0">
      <selection activeCell="K41" sqref="K41"/>
    </sheetView>
  </sheetViews>
  <sheetFormatPr defaultColWidth="9" defaultRowHeight="12.75" x14ac:dyDescent="0.2"/>
  <cols>
    <col min="1" max="1" width="7.5703125" style="2" customWidth="1"/>
    <col min="2" max="2" width="21.28515625" style="1" customWidth="1"/>
    <col min="3" max="3" width="4.5703125" style="2" customWidth="1"/>
    <col min="4" max="4" width="11.140625" style="1" customWidth="1"/>
    <col min="5" max="5" width="10.85546875" style="1" customWidth="1"/>
    <col min="6" max="6" width="2.42578125" style="1" customWidth="1"/>
    <col min="7" max="7" width="13.28515625" style="2" customWidth="1"/>
    <col min="8" max="8" width="17.42578125" style="1" customWidth="1"/>
    <col min="9" max="9" width="17.5703125" style="1" customWidth="1"/>
    <col min="10" max="10" width="18.5703125" style="1" bestFit="1" customWidth="1"/>
    <col min="11" max="11" width="17.5703125" style="1" customWidth="1"/>
    <col min="12" max="12" width="18" style="3" customWidth="1"/>
    <col min="13" max="13" width="14.7109375" style="1" customWidth="1"/>
    <col min="14" max="14" width="15" style="2" customWidth="1"/>
    <col min="15" max="15" width="9" style="1"/>
    <col min="16" max="16" width="12.42578125" style="1" customWidth="1"/>
    <col min="17" max="17" width="8" style="1" customWidth="1"/>
    <col min="18" max="16384" width="9" style="1"/>
  </cols>
  <sheetData>
    <row r="1" spans="1:15" ht="31.7" customHeight="1" thickBot="1" x14ac:dyDescent="0.3">
      <c r="O1" s="65" t="s">
        <v>0</v>
      </c>
    </row>
    <row r="2" spans="1:15" ht="15.75" customHeight="1" thickTop="1" x14ac:dyDescent="0.25">
      <c r="A2" s="109"/>
      <c r="B2" s="110"/>
      <c r="C2" s="109"/>
      <c r="D2" s="110"/>
      <c r="E2" s="110"/>
      <c r="F2" s="110"/>
      <c r="G2" s="109"/>
      <c r="H2" s="110"/>
      <c r="I2" s="110"/>
      <c r="J2" s="110"/>
      <c r="K2" s="110"/>
      <c r="L2" s="111"/>
      <c r="M2" s="110"/>
      <c r="N2" s="109"/>
      <c r="O2" s="65" t="s">
        <v>0</v>
      </c>
    </row>
    <row r="3" spans="1:15" ht="15.75" x14ac:dyDescent="0.25">
      <c r="A3" s="189" t="s">
        <v>1</v>
      </c>
      <c r="B3" s="189"/>
      <c r="C3" s="189"/>
      <c r="D3" s="189"/>
      <c r="E3" s="189"/>
      <c r="F3" s="189"/>
      <c r="G3" s="189"/>
      <c r="H3" s="189"/>
      <c r="I3" s="189"/>
      <c r="J3" s="189"/>
      <c r="K3" s="189"/>
      <c r="L3" s="189"/>
      <c r="M3" s="189"/>
      <c r="N3" s="189"/>
      <c r="O3" s="65" t="s">
        <v>0</v>
      </c>
    </row>
    <row r="4" spans="1:15" ht="15.75" x14ac:dyDescent="0.25">
      <c r="A4" s="189" t="s">
        <v>2</v>
      </c>
      <c r="B4" s="189"/>
      <c r="C4" s="189"/>
      <c r="D4" s="189"/>
      <c r="E4" s="189"/>
      <c r="F4" s="189"/>
      <c r="G4" s="189"/>
      <c r="H4" s="189"/>
      <c r="I4" s="189"/>
      <c r="J4" s="189"/>
      <c r="K4" s="189"/>
      <c r="L4" s="189"/>
      <c r="M4" s="189"/>
      <c r="N4" s="189"/>
      <c r="O4" s="65" t="s">
        <v>0</v>
      </c>
    </row>
    <row r="5" spans="1:15" ht="15.75" x14ac:dyDescent="0.25">
      <c r="A5" s="189" t="s">
        <v>3</v>
      </c>
      <c r="B5" s="189"/>
      <c r="C5" s="189"/>
      <c r="D5" s="189"/>
      <c r="E5" s="189"/>
      <c r="F5" s="189"/>
      <c r="G5" s="189"/>
      <c r="H5" s="189"/>
      <c r="I5" s="189"/>
      <c r="J5" s="189"/>
      <c r="K5" s="189"/>
      <c r="L5" s="189"/>
      <c r="M5" s="189"/>
      <c r="N5" s="189"/>
      <c r="O5" s="65" t="s">
        <v>0</v>
      </c>
    </row>
    <row r="6" spans="1:15" ht="15.75" x14ac:dyDescent="0.25">
      <c r="A6" s="189" t="str">
        <f>"FOR IMPLEMENTATION "&amp;UPPER(Period)&amp;" 1, "&amp;TEXT(Filing_Year,"0000")</f>
        <v>FOR IMPLEMENTATION MARCH 1, 2025</v>
      </c>
      <c r="B6" s="189"/>
      <c r="C6" s="189"/>
      <c r="D6" s="189"/>
      <c r="E6" s="189"/>
      <c r="F6" s="189"/>
      <c r="G6" s="189"/>
      <c r="H6" s="189"/>
      <c r="I6" s="189"/>
      <c r="J6" s="189"/>
      <c r="K6" s="189"/>
      <c r="L6" s="189"/>
      <c r="M6" s="189"/>
      <c r="N6" s="189"/>
      <c r="O6" s="65" t="s">
        <v>0</v>
      </c>
    </row>
    <row r="7" spans="1:15" ht="16.7" customHeight="1" thickBot="1" x14ac:dyDescent="0.3">
      <c r="A7" s="103"/>
      <c r="B7" s="71"/>
      <c r="C7" s="70"/>
      <c r="D7" s="71"/>
      <c r="E7" s="71"/>
      <c r="F7" s="71"/>
      <c r="G7" s="70"/>
      <c r="H7" s="71"/>
      <c r="I7" s="71"/>
      <c r="J7" s="71"/>
      <c r="K7" s="71"/>
      <c r="L7" s="72"/>
      <c r="M7" s="71"/>
      <c r="N7" s="70"/>
      <c r="O7" s="65" t="s">
        <v>0</v>
      </c>
    </row>
    <row r="8" spans="1:15" ht="16.5" thickTop="1" x14ac:dyDescent="0.25">
      <c r="A8" s="2" t="s">
        <v>4</v>
      </c>
      <c r="B8" s="2"/>
      <c r="D8" s="2"/>
      <c r="E8" s="2"/>
      <c r="F8" s="2"/>
      <c r="H8" s="2"/>
      <c r="I8" s="2"/>
      <c r="J8" s="2"/>
      <c r="K8" s="2"/>
      <c r="L8" s="59"/>
      <c r="M8" s="2"/>
      <c r="O8" s="65" t="s">
        <v>0</v>
      </c>
    </row>
    <row r="9" spans="1:15" ht="15.75" x14ac:dyDescent="0.25">
      <c r="A9" s="107" t="s">
        <v>5</v>
      </c>
      <c r="B9" s="2" t="s">
        <v>6</v>
      </c>
      <c r="C9" s="190" t="s">
        <v>7</v>
      </c>
      <c r="D9" s="190"/>
      <c r="E9" s="190"/>
      <c r="G9" s="2" t="s">
        <v>8</v>
      </c>
      <c r="H9" s="2" t="s">
        <v>9</v>
      </c>
      <c r="I9" s="2" t="s">
        <v>10</v>
      </c>
      <c r="J9" s="2" t="s">
        <v>11</v>
      </c>
      <c r="K9" s="2" t="s">
        <v>12</v>
      </c>
      <c r="L9" s="59" t="s">
        <v>13</v>
      </c>
      <c r="M9" s="2" t="s">
        <v>14</v>
      </c>
      <c r="N9" s="2" t="s">
        <v>15</v>
      </c>
      <c r="O9" s="65" t="s">
        <v>0</v>
      </c>
    </row>
    <row r="10" spans="1:15" ht="69" customHeight="1" x14ac:dyDescent="0.25">
      <c r="A10" s="106" t="s">
        <v>16</v>
      </c>
      <c r="B10" s="108" t="s">
        <v>17</v>
      </c>
      <c r="C10" s="188"/>
      <c r="D10" s="188"/>
      <c r="E10" s="188"/>
      <c r="F10" s="107"/>
      <c r="O10" s="65" t="s">
        <v>0</v>
      </c>
    </row>
    <row r="11" spans="1:15" ht="15.75" x14ac:dyDescent="0.25">
      <c r="O11" s="65" t="s">
        <v>0</v>
      </c>
    </row>
    <row r="12" spans="1:15" ht="30.4" customHeight="1" x14ac:dyDescent="0.25">
      <c r="A12" s="106" t="s">
        <v>18</v>
      </c>
      <c r="B12" s="105" t="s">
        <v>19</v>
      </c>
      <c r="C12" s="193">
        <f>+'TCRF Base Rev Req'!K217</f>
        <v>1294826639.5371714</v>
      </c>
      <c r="D12" s="193"/>
      <c r="E12" s="193"/>
      <c r="G12" s="194" t="s">
        <v>20</v>
      </c>
      <c r="H12" s="194"/>
      <c r="I12" s="194"/>
      <c r="J12" s="194"/>
      <c r="K12" s="194"/>
      <c r="L12" s="194"/>
      <c r="M12" s="194"/>
      <c r="N12" s="194"/>
      <c r="O12" s="65" t="s">
        <v>0</v>
      </c>
    </row>
    <row r="13" spans="1:15" ht="15.75" x14ac:dyDescent="0.25">
      <c r="D13" s="2"/>
      <c r="O13" s="65" t="s">
        <v>0</v>
      </c>
    </row>
    <row r="14" spans="1:15" ht="33" customHeight="1" x14ac:dyDescent="0.25">
      <c r="A14" s="106" t="s">
        <v>21</v>
      </c>
      <c r="B14" s="105" t="s">
        <v>19</v>
      </c>
      <c r="C14" s="193">
        <f>+'TCRF Base Rev Req'!L217</f>
        <v>0</v>
      </c>
      <c r="D14" s="193"/>
      <c r="E14" s="193"/>
      <c r="G14" s="194" t="s">
        <v>22</v>
      </c>
      <c r="H14" s="194"/>
      <c r="I14" s="194"/>
      <c r="J14" s="194"/>
      <c r="K14" s="194"/>
      <c r="L14" s="194"/>
      <c r="M14" s="194"/>
      <c r="N14" s="194"/>
      <c r="O14" s="65" t="s">
        <v>0</v>
      </c>
    </row>
    <row r="15" spans="1:15" ht="15.75" x14ac:dyDescent="0.25">
      <c r="D15" s="2"/>
      <c r="O15" s="65" t="s">
        <v>0</v>
      </c>
    </row>
    <row r="16" spans="1:15" ht="15.75" x14ac:dyDescent="0.25">
      <c r="A16" s="2" t="s">
        <v>23</v>
      </c>
      <c r="B16" s="1" t="s">
        <v>24</v>
      </c>
      <c r="C16" s="195">
        <f>+(C12-C14)*0.5</f>
        <v>647413319.76858568</v>
      </c>
      <c r="D16" s="195"/>
      <c r="E16" s="195"/>
      <c r="G16" s="60" t="s">
        <v>25</v>
      </c>
      <c r="O16" s="65" t="s">
        <v>0</v>
      </c>
    </row>
    <row r="17" spans="1:18" ht="15.75" x14ac:dyDescent="0.25">
      <c r="G17" s="60"/>
      <c r="O17" s="65" t="s">
        <v>0</v>
      </c>
    </row>
    <row r="18" spans="1:18" ht="15.75" x14ac:dyDescent="0.25">
      <c r="A18" s="2" t="s">
        <v>26</v>
      </c>
      <c r="B18" s="1" t="s">
        <v>27</v>
      </c>
      <c r="C18" s="191" t="s">
        <v>28</v>
      </c>
      <c r="D18" s="191"/>
      <c r="E18" s="191"/>
      <c r="G18" s="104" t="str">
        <f>"CenterPoint Energy's billing determinants from prior six months period ("&amp;L26&amp;")"</f>
        <v>CenterPoint Energy's billing determinants from prior six months period (Mar - Aug)</v>
      </c>
      <c r="O18" s="65" t="s">
        <v>0</v>
      </c>
    </row>
    <row r="19" spans="1:18" ht="15.75" x14ac:dyDescent="0.25">
      <c r="C19" s="59"/>
      <c r="D19" s="59"/>
      <c r="E19" s="59"/>
      <c r="G19" s="60"/>
      <c r="O19" s="65" t="s">
        <v>0</v>
      </c>
    </row>
    <row r="20" spans="1:18" ht="15.75" x14ac:dyDescent="0.25">
      <c r="A20" s="2" t="s">
        <v>29</v>
      </c>
      <c r="B20" s="1" t="s">
        <v>30</v>
      </c>
      <c r="C20" s="191" t="s">
        <v>31</v>
      </c>
      <c r="D20" s="191"/>
      <c r="E20" s="191"/>
      <c r="G20" s="60" t="s">
        <v>32</v>
      </c>
      <c r="O20" s="65" t="s">
        <v>0</v>
      </c>
    </row>
    <row r="21" spans="1:18" ht="15.75" x14ac:dyDescent="0.25">
      <c r="C21" s="59"/>
      <c r="D21" s="59"/>
      <c r="E21" s="59"/>
      <c r="G21" s="60"/>
      <c r="O21" s="65"/>
    </row>
    <row r="22" spans="1:18" ht="16.5" thickBot="1" x14ac:dyDescent="0.3">
      <c r="A22" s="2" t="s">
        <v>33</v>
      </c>
      <c r="B22" s="71" t="s">
        <v>34</v>
      </c>
      <c r="C22" s="192" t="s">
        <v>35</v>
      </c>
      <c r="D22" s="192"/>
      <c r="E22" s="192"/>
      <c r="F22" s="71"/>
      <c r="G22" s="103" t="s">
        <v>36</v>
      </c>
      <c r="H22" s="71"/>
      <c r="I22" s="71"/>
      <c r="J22" s="71"/>
      <c r="K22" s="71"/>
      <c r="L22" s="72"/>
      <c r="M22" s="71"/>
      <c r="N22" s="70"/>
      <c r="O22" s="65"/>
    </row>
    <row r="23" spans="1:18" s="2" customFormat="1" ht="16.5" thickTop="1" x14ac:dyDescent="0.25">
      <c r="B23" s="2" t="str">
        <f>+B9</f>
        <v>(a)</v>
      </c>
      <c r="C23" s="190" t="str">
        <f>+C9</f>
        <v>(b)</v>
      </c>
      <c r="D23" s="190"/>
      <c r="E23" s="190"/>
      <c r="G23" s="2" t="str">
        <f>+G9</f>
        <v>(c)</v>
      </c>
      <c r="H23" s="2" t="str">
        <f>+H9</f>
        <v>(d)</v>
      </c>
      <c r="I23" s="2" t="str">
        <f>+I9</f>
        <v>(e)</v>
      </c>
      <c r="J23" s="2" t="s">
        <v>11</v>
      </c>
      <c r="K23" s="2" t="s">
        <v>12</v>
      </c>
      <c r="L23" s="59" t="str">
        <f>+L9</f>
        <v>(h)</v>
      </c>
      <c r="M23" s="2" t="str">
        <f>+M9</f>
        <v>(i)</v>
      </c>
      <c r="N23" s="2" t="str">
        <f>+N9</f>
        <v>(j)</v>
      </c>
      <c r="O23" s="65" t="s">
        <v>0</v>
      </c>
    </row>
    <row r="24" spans="1:18" ht="15.75" x14ac:dyDescent="0.25">
      <c r="C24" s="102"/>
      <c r="G24" s="100"/>
      <c r="H24" s="100" t="s">
        <v>37</v>
      </c>
      <c r="I24" s="100" t="s">
        <v>38</v>
      </c>
      <c r="J24" s="100" t="s">
        <v>39</v>
      </c>
      <c r="K24" s="100" t="s">
        <v>40</v>
      </c>
      <c r="L24" s="101"/>
      <c r="M24" s="100"/>
      <c r="N24" s="100"/>
      <c r="O24" s="65" t="s">
        <v>0</v>
      </c>
      <c r="P24" s="65"/>
    </row>
    <row r="25" spans="1:18" ht="54.6" customHeight="1" x14ac:dyDescent="0.25">
      <c r="C25" s="99"/>
      <c r="G25" s="98" t="s">
        <v>41</v>
      </c>
      <c r="H25" s="98" t="s">
        <v>42</v>
      </c>
      <c r="I25" s="98" t="s">
        <v>42</v>
      </c>
      <c r="J25" s="98" t="s">
        <v>43</v>
      </c>
      <c r="K25" s="98" t="s">
        <v>43</v>
      </c>
      <c r="L25" s="97" t="s">
        <v>44</v>
      </c>
      <c r="M25" s="96" t="s">
        <v>45</v>
      </c>
      <c r="N25" s="96" t="s">
        <v>46</v>
      </c>
      <c r="O25" s="65" t="s">
        <v>0</v>
      </c>
      <c r="P25" s="95"/>
    </row>
    <row r="26" spans="1:18" ht="15.75" x14ac:dyDescent="0.25">
      <c r="G26" s="93" t="s">
        <v>47</v>
      </c>
      <c r="H26" s="93" t="s">
        <v>48</v>
      </c>
      <c r="I26" s="93" t="s">
        <v>49</v>
      </c>
      <c r="J26" s="93" t="s">
        <v>50</v>
      </c>
      <c r="K26" s="93" t="s">
        <v>51</v>
      </c>
      <c r="L26" s="94" t="str">
        <f>VLOOKUP(Period,Parms,2)&amp;" - "&amp;VLOOKUP(Period,Parms,7)</f>
        <v>Mar - Aug</v>
      </c>
      <c r="M26" s="93" t="s">
        <v>52</v>
      </c>
      <c r="O26" s="65" t="s">
        <v>0</v>
      </c>
      <c r="P26" s="2"/>
    </row>
    <row r="27" spans="1:18" ht="15.75" x14ac:dyDescent="0.25">
      <c r="A27" s="2" t="s">
        <v>53</v>
      </c>
      <c r="B27" s="1" t="s">
        <v>54</v>
      </c>
      <c r="G27" s="68">
        <v>0.47609637188064213</v>
      </c>
      <c r="H27" s="78">
        <f>+C16</f>
        <v>647413319.76858568</v>
      </c>
      <c r="I27" s="78">
        <f>+H27*G27</f>
        <v>308231132.64902568</v>
      </c>
      <c r="J27" s="78">
        <v>-30929529.922927849</v>
      </c>
      <c r="K27" s="78">
        <f>+J27+I27</f>
        <v>277301602.72609782</v>
      </c>
      <c r="L27" s="85">
        <v>17585767828.720001</v>
      </c>
      <c r="M27" s="84">
        <f>ROUND(+K27/L27,+M51)</f>
        <v>1.5768999999999998E-2</v>
      </c>
      <c r="N27" s="2" t="s">
        <v>55</v>
      </c>
      <c r="O27" s="65" t="s">
        <v>0</v>
      </c>
      <c r="P27" s="83"/>
      <c r="Q27" s="82"/>
      <c r="R27" s="81"/>
    </row>
    <row r="28" spans="1:18" ht="15.75" x14ac:dyDescent="0.25">
      <c r="A28" s="2" t="s">
        <v>56</v>
      </c>
      <c r="B28" s="1" t="s">
        <v>57</v>
      </c>
      <c r="G28" s="68">
        <v>8.3492708634527197E-3</v>
      </c>
      <c r="H28" s="78">
        <f>+H27</f>
        <v>647413319.76858568</v>
      </c>
      <c r="I28" s="78">
        <f>+H28*G28</f>
        <v>5405429.1673550513</v>
      </c>
      <c r="J28" s="78">
        <v>363833.04090030922</v>
      </c>
      <c r="K28" s="78">
        <f>+J28+I28</f>
        <v>5769262.2082553608</v>
      </c>
      <c r="L28" s="85">
        <v>438992407.57599998</v>
      </c>
      <c r="M28" s="84">
        <f>ROUND(+K28/L28,M51)</f>
        <v>1.3141999999999999E-2</v>
      </c>
      <c r="N28" s="2" t="s">
        <v>55</v>
      </c>
      <c r="O28" s="65" t="s">
        <v>0</v>
      </c>
      <c r="P28" s="83"/>
      <c r="Q28" s="82"/>
      <c r="R28" s="81"/>
    </row>
    <row r="29" spans="1:18" ht="15.75" x14ac:dyDescent="0.25">
      <c r="A29" s="2" t="s">
        <v>58</v>
      </c>
      <c r="B29" s="1" t="s">
        <v>59</v>
      </c>
      <c r="G29" s="68">
        <v>0.34686205281044696</v>
      </c>
      <c r="H29" s="78">
        <f>+H28</f>
        <v>647413319.76858568</v>
      </c>
      <c r="I29" s="78">
        <f>+H29*G29</f>
        <v>224563113.11175796</v>
      </c>
      <c r="J29" s="78">
        <f>+J30+J31</f>
        <v>12369634.738648944</v>
      </c>
      <c r="K29" s="78">
        <f>+J29+I29</f>
        <v>236932747.85040691</v>
      </c>
      <c r="L29" s="86"/>
      <c r="M29" s="92"/>
      <c r="O29" s="65" t="s">
        <v>0</v>
      </c>
      <c r="P29" s="87"/>
      <c r="Q29" s="86"/>
      <c r="R29" s="81"/>
    </row>
    <row r="30" spans="1:18" ht="15.75" x14ac:dyDescent="0.25">
      <c r="A30" s="2" t="s">
        <v>60</v>
      </c>
      <c r="D30" s="1" t="s">
        <v>61</v>
      </c>
      <c r="E30" s="89">
        <v>0.39467529200166901</v>
      </c>
      <c r="G30" s="68"/>
      <c r="H30" s="78"/>
      <c r="I30" s="78">
        <f>+E30*I29</f>
        <v>88629512.2401869</v>
      </c>
      <c r="J30" s="78">
        <v>2194742.9357938282</v>
      </c>
      <c r="K30" s="78">
        <f>+J30+I30</f>
        <v>90824255.175980732</v>
      </c>
      <c r="L30" s="85">
        <v>14538333.557</v>
      </c>
      <c r="M30" s="84">
        <f>ROUND(+K30/L30,M$52)</f>
        <v>6.2472260000000004</v>
      </c>
      <c r="N30" s="2" t="s">
        <v>62</v>
      </c>
      <c r="O30" s="65" t="s">
        <v>0</v>
      </c>
      <c r="P30" s="83"/>
      <c r="Q30" s="82"/>
      <c r="R30" s="81"/>
    </row>
    <row r="31" spans="1:18" ht="15.75" x14ac:dyDescent="0.25">
      <c r="A31" s="2" t="s">
        <v>63</v>
      </c>
      <c r="D31" s="1" t="s">
        <v>64</v>
      </c>
      <c r="E31" s="90">
        <v>0.60532470799833071</v>
      </c>
      <c r="G31" s="68"/>
      <c r="H31" s="78"/>
      <c r="I31" s="78">
        <f>+E31*I29</f>
        <v>135933600.871571</v>
      </c>
      <c r="J31" s="78">
        <v>10174891.802855115</v>
      </c>
      <c r="K31" s="78">
        <f>+J31+I31</f>
        <v>146108492.67442611</v>
      </c>
      <c r="L31" s="85">
        <v>36943323.219999999</v>
      </c>
      <c r="M31" s="84">
        <f>ROUND(+K31/L31,M$52)</f>
        <v>3.954936</v>
      </c>
      <c r="N31" s="2" t="s">
        <v>65</v>
      </c>
      <c r="O31" s="65" t="s">
        <v>0</v>
      </c>
      <c r="P31" s="83"/>
      <c r="Q31" s="82"/>
      <c r="R31" s="81"/>
    </row>
    <row r="32" spans="1:18" ht="15.75" x14ac:dyDescent="0.25">
      <c r="A32" s="2" t="s">
        <v>66</v>
      </c>
      <c r="E32" s="91">
        <f>+E31+E30</f>
        <v>0.99999999999999978</v>
      </c>
      <c r="G32" s="68"/>
      <c r="H32" s="78"/>
      <c r="I32" s="78"/>
      <c r="J32" s="78"/>
      <c r="K32" s="78"/>
      <c r="L32" s="86"/>
      <c r="M32" s="88"/>
      <c r="O32" s="65" t="s">
        <v>0</v>
      </c>
      <c r="P32" s="87"/>
      <c r="Q32" s="86"/>
      <c r="R32" s="81"/>
    </row>
    <row r="33" spans="1:18" ht="15.75" x14ac:dyDescent="0.25">
      <c r="A33" s="2" t="s">
        <v>67</v>
      </c>
      <c r="B33" s="1" t="s">
        <v>68</v>
      </c>
      <c r="G33" s="68">
        <v>3.4094816871988586E-2</v>
      </c>
      <c r="H33" s="78">
        <f>+H29</f>
        <v>647413319.76858568</v>
      </c>
      <c r="I33" s="78">
        <f>+H33*G33</f>
        <v>22073438.577996116</v>
      </c>
      <c r="J33" s="78">
        <f>+J34+J35</f>
        <v>630158.02122661052</v>
      </c>
      <c r="K33" s="78">
        <f>+J33+I33</f>
        <v>22703596.599222727</v>
      </c>
      <c r="L33" s="86"/>
      <c r="M33" s="88"/>
      <c r="O33" s="65" t="s">
        <v>0</v>
      </c>
      <c r="P33" s="87"/>
      <c r="Q33" s="86"/>
      <c r="R33" s="81"/>
    </row>
    <row r="34" spans="1:18" ht="15.75" x14ac:dyDescent="0.25">
      <c r="A34" s="2" t="s">
        <v>69</v>
      </c>
      <c r="D34" s="1" t="s">
        <v>61</v>
      </c>
      <c r="E34" s="89">
        <v>0.90989286614297127</v>
      </c>
      <c r="G34" s="68"/>
      <c r="H34" s="78"/>
      <c r="I34" s="78">
        <f>+E34*I33</f>
        <v>20084464.293363716</v>
      </c>
      <c r="J34" s="78">
        <v>197113.3577239369</v>
      </c>
      <c r="K34" s="78">
        <f>+J34+I34</f>
        <v>20281577.651087653</v>
      </c>
      <c r="L34" s="85">
        <v>3785245.9169999999</v>
      </c>
      <c r="M34" s="84">
        <f>ROUND(+K34/L34,M$52)</f>
        <v>5.3580610000000002</v>
      </c>
      <c r="N34" s="2" t="s">
        <v>62</v>
      </c>
      <c r="O34" s="65" t="s">
        <v>0</v>
      </c>
      <c r="P34" s="83"/>
      <c r="Q34" s="82"/>
      <c r="R34" s="81"/>
    </row>
    <row r="35" spans="1:18" ht="15.75" x14ac:dyDescent="0.25">
      <c r="A35" s="2" t="s">
        <v>70</v>
      </c>
      <c r="D35" s="1" t="s">
        <v>64</v>
      </c>
      <c r="E35" s="90">
        <v>9.0107133857028662E-2</v>
      </c>
      <c r="G35" s="68"/>
      <c r="H35" s="78"/>
      <c r="I35" s="78">
        <f>+E35*I33</f>
        <v>1988974.2846323964</v>
      </c>
      <c r="J35" s="78">
        <v>433044.66350267356</v>
      </c>
      <c r="K35" s="78">
        <f>+J35+I35</f>
        <v>2422018.94813507</v>
      </c>
      <c r="L35" s="85">
        <v>497436.74000000005</v>
      </c>
      <c r="M35" s="84">
        <f>ROUND(+K35/L35,M$52)</f>
        <v>4.8689989999999996</v>
      </c>
      <c r="N35" s="2" t="s">
        <v>65</v>
      </c>
      <c r="O35" s="65" t="s">
        <v>0</v>
      </c>
      <c r="P35" s="83"/>
      <c r="Q35" s="82"/>
      <c r="R35" s="81"/>
    </row>
    <row r="36" spans="1:18" ht="15.75" x14ac:dyDescent="0.25">
      <c r="A36" s="2" t="s">
        <v>71</v>
      </c>
      <c r="E36" s="89">
        <f>+E35+E34</f>
        <v>0.99999999999999989</v>
      </c>
      <c r="G36" s="68"/>
      <c r="H36" s="78"/>
      <c r="I36" s="78"/>
      <c r="J36" s="78"/>
      <c r="K36" s="78"/>
      <c r="L36" s="86"/>
      <c r="M36" s="88"/>
      <c r="O36" s="65" t="s">
        <v>0</v>
      </c>
      <c r="P36" s="87"/>
      <c r="Q36" s="86"/>
      <c r="R36" s="81"/>
    </row>
    <row r="37" spans="1:18" ht="15.75" x14ac:dyDescent="0.25">
      <c r="A37" s="2" t="s">
        <v>72</v>
      </c>
      <c r="B37" s="1" t="s">
        <v>73</v>
      </c>
      <c r="G37" s="68">
        <v>0.13459748757346954</v>
      </c>
      <c r="H37" s="78">
        <f>+H33</f>
        <v>647413319.76858568</v>
      </c>
      <c r="I37" s="78">
        <f>+H37*G37</f>
        <v>87140206.262450874</v>
      </c>
      <c r="J37" s="78">
        <v>-20090258.913035128</v>
      </c>
      <c r="K37" s="78">
        <f>+J37+I37</f>
        <v>67049947.349415749</v>
      </c>
      <c r="L37" s="85">
        <v>24563016.010000002</v>
      </c>
      <c r="M37" s="84">
        <f>ROUND(+K37/L37,M$52)</f>
        <v>2.7297120000000001</v>
      </c>
      <c r="N37" s="2" t="s">
        <v>62</v>
      </c>
      <c r="O37" s="65" t="s">
        <v>0</v>
      </c>
      <c r="P37" s="83"/>
      <c r="Q37" s="82"/>
      <c r="R37" s="81"/>
    </row>
    <row r="38" spans="1:18" ht="15.75" x14ac:dyDescent="0.25">
      <c r="A38" s="2" t="s">
        <v>74</v>
      </c>
      <c r="B38" s="1" t="s">
        <v>75</v>
      </c>
      <c r="G38" s="68"/>
      <c r="H38" s="78"/>
      <c r="L38" s="80"/>
      <c r="O38" s="65" t="s">
        <v>0</v>
      </c>
    </row>
    <row r="39" spans="1:18" ht="15.75" x14ac:dyDescent="0.25">
      <c r="A39" s="2" t="s">
        <v>76</v>
      </c>
      <c r="B39" s="1" t="s">
        <v>77</v>
      </c>
      <c r="G39" s="68">
        <v>0</v>
      </c>
      <c r="H39" s="78">
        <f>+H37</f>
        <v>647413319.76858568</v>
      </c>
      <c r="I39" s="78">
        <f>+H39*G39</f>
        <v>0</v>
      </c>
      <c r="J39" s="78">
        <v>0</v>
      </c>
      <c r="K39" s="78">
        <f>+J39+I39</f>
        <v>0</v>
      </c>
      <c r="L39" s="59" t="s">
        <v>78</v>
      </c>
      <c r="M39" s="76">
        <v>0</v>
      </c>
      <c r="N39" s="2" t="s">
        <v>55</v>
      </c>
      <c r="O39" s="65" t="s">
        <v>0</v>
      </c>
      <c r="P39" s="78"/>
    </row>
    <row r="40" spans="1:18" ht="15.75" x14ac:dyDescent="0.25">
      <c r="A40" s="2" t="s">
        <v>79</v>
      </c>
      <c r="B40" s="1" t="s">
        <v>80</v>
      </c>
      <c r="G40" s="79">
        <v>0</v>
      </c>
      <c r="H40" s="78">
        <f>+H39</f>
        <v>647413319.76858568</v>
      </c>
      <c r="I40" s="77">
        <f>+H40*G40</f>
        <v>0</v>
      </c>
      <c r="J40" s="77">
        <f>+I40*H40</f>
        <v>0</v>
      </c>
      <c r="K40" s="77">
        <f>+J40+I40</f>
        <v>0</v>
      </c>
      <c r="L40" s="59" t="s">
        <v>78</v>
      </c>
      <c r="M40" s="76">
        <v>0</v>
      </c>
      <c r="N40" s="2" t="s">
        <v>55</v>
      </c>
      <c r="O40" s="65" t="s">
        <v>0</v>
      </c>
      <c r="P40" s="75"/>
    </row>
    <row r="41" spans="1:18" ht="16.5" thickBot="1" x14ac:dyDescent="0.3">
      <c r="A41" s="70" t="s">
        <v>81</v>
      </c>
      <c r="B41" s="71"/>
      <c r="C41" s="70"/>
      <c r="D41" s="71"/>
      <c r="E41" s="71"/>
      <c r="F41" s="71"/>
      <c r="G41" s="74">
        <f>SUM(G27:G40)</f>
        <v>0.99999999999999989</v>
      </c>
      <c r="H41" s="71"/>
      <c r="I41" s="73">
        <f>+I27+I28+I30+I31+I34+I35+I37+I39+I40</f>
        <v>647413319.76858568</v>
      </c>
      <c r="J41" s="73">
        <f>+J40+J39+J37+J35+J34+J31+J30+J28+J27</f>
        <v>-37656163.03518711</v>
      </c>
      <c r="K41" s="73">
        <f>+K40+K39+K37+K35+K34+K31+K30+K28+K27</f>
        <v>609757156.73339844</v>
      </c>
      <c r="L41" s="72"/>
      <c r="M41" s="71"/>
      <c r="N41" s="70"/>
      <c r="O41" s="65" t="s">
        <v>0</v>
      </c>
      <c r="P41" s="69"/>
    </row>
    <row r="42" spans="1:18" ht="16.5" thickTop="1" x14ac:dyDescent="0.25">
      <c r="G42" s="68"/>
      <c r="I42" s="67"/>
      <c r="J42" s="67"/>
      <c r="K42" s="67"/>
      <c r="O42" s="65" t="s">
        <v>0</v>
      </c>
    </row>
    <row r="43" spans="1:18" ht="15.75" x14ac:dyDescent="0.25">
      <c r="O43" s="65" t="s">
        <v>0</v>
      </c>
    </row>
    <row r="44" spans="1:18" ht="15.75" x14ac:dyDescent="0.25">
      <c r="A44" s="65" t="s">
        <v>0</v>
      </c>
      <c r="B44" s="65" t="s">
        <v>0</v>
      </c>
      <c r="C44" s="65" t="s">
        <v>0</v>
      </c>
      <c r="D44" s="65" t="s">
        <v>0</v>
      </c>
      <c r="E44" s="65" t="s">
        <v>0</v>
      </c>
      <c r="F44" s="65"/>
      <c r="G44" s="65" t="s">
        <v>0</v>
      </c>
      <c r="H44" s="65" t="s">
        <v>0</v>
      </c>
      <c r="I44" s="65" t="s">
        <v>0</v>
      </c>
      <c r="J44" s="65" t="s">
        <v>0</v>
      </c>
      <c r="K44" s="65" t="s">
        <v>0</v>
      </c>
      <c r="L44" s="66" t="s">
        <v>0</v>
      </c>
      <c r="M44" s="65" t="s">
        <v>0</v>
      </c>
      <c r="N44" s="65" t="s">
        <v>0</v>
      </c>
      <c r="O44" s="65" t="s">
        <v>0</v>
      </c>
    </row>
    <row r="46" spans="1:18" s="61" customFormat="1" x14ac:dyDescent="0.2">
      <c r="A46" s="62"/>
      <c r="C46" s="62"/>
      <c r="G46" s="62"/>
      <c r="L46" s="64"/>
      <c r="M46" s="63"/>
      <c r="N46" s="62"/>
    </row>
    <row r="48" spans="1:18" hidden="1" x14ac:dyDescent="0.2">
      <c r="B48" s="1" t="s">
        <v>82</v>
      </c>
      <c r="D48" s="1" t="s">
        <v>83</v>
      </c>
    </row>
    <row r="50" spans="2:24" ht="13.5" thickBot="1" x14ac:dyDescent="0.25">
      <c r="B50" s="60" t="s">
        <v>84</v>
      </c>
      <c r="D50" s="2"/>
      <c r="E50" s="2"/>
      <c r="F50" s="2"/>
      <c r="H50" s="2"/>
      <c r="I50" s="2"/>
      <c r="J50" s="2"/>
      <c r="K50" s="2"/>
      <c r="L50" s="59"/>
      <c r="M50" s="2"/>
    </row>
    <row r="51" spans="2:24" x14ac:dyDescent="0.2">
      <c r="B51" s="17" t="s">
        <v>85</v>
      </c>
      <c r="C51" s="23"/>
      <c r="D51" s="15" t="s">
        <v>86</v>
      </c>
      <c r="L51" s="56" t="s">
        <v>87</v>
      </c>
      <c r="M51" s="55">
        <v>6</v>
      </c>
      <c r="P51" s="1" t="s">
        <v>88</v>
      </c>
    </row>
    <row r="52" spans="2:24" x14ac:dyDescent="0.2">
      <c r="B52" s="58" t="s">
        <v>89</v>
      </c>
      <c r="D52" s="57">
        <v>2025</v>
      </c>
      <c r="L52" s="56" t="s">
        <v>90</v>
      </c>
      <c r="M52" s="55">
        <v>6</v>
      </c>
      <c r="P52" s="1" t="s">
        <v>91</v>
      </c>
    </row>
    <row r="53" spans="2:24" ht="13.5" thickBot="1" x14ac:dyDescent="0.25">
      <c r="B53" s="10" t="s">
        <v>92</v>
      </c>
      <c r="C53" s="24"/>
      <c r="D53" s="11" t="s">
        <v>91</v>
      </c>
      <c r="E53" s="1" t="s">
        <v>93</v>
      </c>
      <c r="L53" s="3" t="s">
        <v>94</v>
      </c>
    </row>
    <row r="54" spans="2:24" x14ac:dyDescent="0.2">
      <c r="D54" s="54" t="str">
        <f>IF(Period="March","No",Check_Matrix)</f>
        <v>No</v>
      </c>
      <c r="E54" s="1" t="s">
        <v>95</v>
      </c>
      <c r="L54" s="27"/>
      <c r="M54" s="16"/>
      <c r="N54" s="23"/>
      <c r="O54" s="16"/>
      <c r="P54" s="16"/>
      <c r="Q54" s="16"/>
      <c r="R54" s="16"/>
      <c r="S54" s="16"/>
      <c r="T54" s="16"/>
      <c r="U54" s="16"/>
      <c r="V54" s="16"/>
      <c r="W54" s="16"/>
      <c r="X54" s="15"/>
    </row>
    <row r="55" spans="2:24" ht="14.25" thickBot="1" x14ac:dyDescent="0.3">
      <c r="B55" s="53" t="str">
        <f>IF(AND(Period="March",Check_Matrix="Yes"),"March Filing Will Not Have New ERCOT Matrix - set to NO"," ")</f>
        <v xml:space="preserve"> </v>
      </c>
      <c r="L55" s="52"/>
      <c r="X55" s="25"/>
    </row>
    <row r="56" spans="2:24" ht="14.25" thickTop="1" thickBot="1" x14ac:dyDescent="0.25">
      <c r="K56" s="51" t="s">
        <v>96</v>
      </c>
      <c r="L56" s="43" t="s">
        <v>97</v>
      </c>
      <c r="M56" s="17" t="s">
        <v>98</v>
      </c>
      <c r="N56" s="23"/>
      <c r="O56" s="16"/>
      <c r="P56" s="16"/>
      <c r="Q56" s="16"/>
      <c r="R56" s="15"/>
      <c r="S56" s="17" t="s">
        <v>99</v>
      </c>
      <c r="T56" s="16"/>
      <c r="U56" s="16"/>
      <c r="V56" s="16"/>
      <c r="W56" s="16"/>
      <c r="X56" s="22"/>
    </row>
    <row r="57" spans="2:24" x14ac:dyDescent="0.2">
      <c r="B57" s="50" t="s">
        <v>100</v>
      </c>
      <c r="C57" s="47"/>
      <c r="D57" s="49">
        <v>20912147.545000002</v>
      </c>
      <c r="E57" s="46" t="s">
        <v>101</v>
      </c>
      <c r="F57" s="48" t="s">
        <v>102</v>
      </c>
      <c r="G57" s="47"/>
      <c r="H57" s="46" t="s">
        <v>103</v>
      </c>
      <c r="I57" s="45"/>
      <c r="K57" s="44" t="s">
        <v>104</v>
      </c>
      <c r="L57" s="43" t="s">
        <v>86</v>
      </c>
      <c r="M57" s="20" t="s">
        <v>105</v>
      </c>
      <c r="N57" s="19" t="s">
        <v>106</v>
      </c>
      <c r="O57" s="19" t="s">
        <v>107</v>
      </c>
      <c r="P57" s="19" t="s">
        <v>108</v>
      </c>
      <c r="Q57" s="19" t="s">
        <v>109</v>
      </c>
      <c r="R57" s="18" t="s">
        <v>110</v>
      </c>
      <c r="S57" s="17" t="s">
        <v>107</v>
      </c>
      <c r="T57" s="16" t="s">
        <v>108</v>
      </c>
      <c r="U57" s="16" t="s">
        <v>109</v>
      </c>
      <c r="V57" s="16" t="s">
        <v>110</v>
      </c>
      <c r="W57" s="16" t="s">
        <v>111</v>
      </c>
      <c r="X57" s="15" t="s">
        <v>112</v>
      </c>
    </row>
    <row r="58" spans="2:24" ht="13.5" thickBot="1" x14ac:dyDescent="0.25">
      <c r="B58" s="42" t="s">
        <v>113</v>
      </c>
      <c r="C58" s="39"/>
      <c r="D58" s="41">
        <v>18732156.925999999</v>
      </c>
      <c r="E58" s="38" t="s">
        <v>101</v>
      </c>
      <c r="F58" s="40" t="s">
        <v>114</v>
      </c>
      <c r="G58" s="39"/>
      <c r="H58" s="38" t="s">
        <v>115</v>
      </c>
      <c r="I58" s="37"/>
      <c r="K58" s="36" t="s">
        <v>116</v>
      </c>
      <c r="L58" s="35" t="s">
        <v>117</v>
      </c>
      <c r="M58" s="13" t="s">
        <v>111</v>
      </c>
      <c r="N58" s="12" t="s">
        <v>112</v>
      </c>
      <c r="O58" s="12" t="s">
        <v>118</v>
      </c>
      <c r="P58" s="12" t="s">
        <v>119</v>
      </c>
      <c r="Q58" s="12" t="s">
        <v>120</v>
      </c>
      <c r="R58" s="11" t="s">
        <v>121</v>
      </c>
      <c r="S58" s="10" t="s">
        <v>118</v>
      </c>
      <c r="T58" s="9" t="s">
        <v>119</v>
      </c>
      <c r="U58" s="9" t="s">
        <v>120</v>
      </c>
      <c r="V58" s="9" t="s">
        <v>121</v>
      </c>
      <c r="W58" s="9" t="s">
        <v>105</v>
      </c>
      <c r="X58" s="8" t="s">
        <v>106</v>
      </c>
    </row>
    <row r="61" spans="2:24" ht="13.5" thickBot="1" x14ac:dyDescent="0.25">
      <c r="D61" s="34"/>
    </row>
    <row r="62" spans="2:24" ht="13.5" thickBot="1" x14ac:dyDescent="0.25">
      <c r="L62" s="27" t="s">
        <v>122</v>
      </c>
      <c r="M62" s="16"/>
      <c r="N62" s="23"/>
      <c r="O62" s="16"/>
      <c r="P62" s="16"/>
      <c r="Q62" s="16"/>
      <c r="R62" s="16"/>
      <c r="S62" s="16"/>
      <c r="T62" s="16"/>
      <c r="U62" s="16"/>
      <c r="V62" s="16"/>
      <c r="W62" s="16"/>
      <c r="X62" s="15"/>
    </row>
    <row r="63" spans="2:24" x14ac:dyDescent="0.2">
      <c r="L63" s="21" t="s">
        <v>86</v>
      </c>
      <c r="M63" s="16"/>
      <c r="N63" s="23"/>
      <c r="O63" s="16"/>
      <c r="P63" s="16"/>
      <c r="Q63" s="16"/>
      <c r="R63" s="15"/>
      <c r="S63" s="33">
        <f t="shared" ref="S63:X63" si="0">DATEVALUE((S57&amp;" "&amp;S67&amp;", "&amp;Filing_Year-1))</f>
        <v>45443</v>
      </c>
      <c r="T63" s="32">
        <f t="shared" si="0"/>
        <v>45473</v>
      </c>
      <c r="U63" s="32">
        <f t="shared" si="0"/>
        <v>45504</v>
      </c>
      <c r="V63" s="32">
        <f t="shared" si="0"/>
        <v>45535</v>
      </c>
      <c r="W63" s="32">
        <f t="shared" si="0"/>
        <v>45565</v>
      </c>
      <c r="X63" s="31">
        <f t="shared" si="0"/>
        <v>45596</v>
      </c>
    </row>
    <row r="64" spans="2:24" ht="13.5" thickBot="1" x14ac:dyDescent="0.25">
      <c r="L64" s="14" t="s">
        <v>117</v>
      </c>
      <c r="M64" s="9"/>
      <c r="N64" s="24"/>
      <c r="O64" s="9"/>
      <c r="P64" s="9"/>
      <c r="Q64" s="9"/>
      <c r="R64" s="8"/>
      <c r="S64" s="30">
        <f>DATEVALUE((S58&amp;" "&amp;S68&amp;", "&amp;Filing_Year-1))</f>
        <v>45626</v>
      </c>
      <c r="T64" s="29">
        <f>DATEVALUE((T58&amp;" "&amp;T68&amp;", "&amp;Filing_Year-1))</f>
        <v>45657</v>
      </c>
      <c r="U64" s="29">
        <f>DATEVALUE((U58&amp;" "&amp;U68&amp;", "&amp;Filing_Year))</f>
        <v>45688</v>
      </c>
      <c r="V64" s="29">
        <f>DATEVALUE((V58&amp;" "&amp;V68&amp;", "&amp;Filing_Year))</f>
        <v>45716</v>
      </c>
      <c r="W64" s="29">
        <f>DATEVALUE((W58&amp;" "&amp;W68&amp;", "&amp;Filing_Year))</f>
        <v>45747</v>
      </c>
      <c r="X64" s="28">
        <f>DATEVALUE((X58&amp;" "&amp;X68&amp;", "&amp;Filing_Year))</f>
        <v>45777</v>
      </c>
    </row>
    <row r="65" spans="2:24" x14ac:dyDescent="0.2">
      <c r="L65" s="27"/>
      <c r="M65" s="16"/>
      <c r="N65" s="23"/>
      <c r="O65" s="16"/>
      <c r="P65" s="16"/>
      <c r="Q65" s="16"/>
      <c r="R65" s="16"/>
      <c r="S65" s="16"/>
      <c r="T65" s="16"/>
      <c r="U65" s="16"/>
      <c r="V65" s="16"/>
      <c r="W65" s="16"/>
      <c r="X65" s="15"/>
    </row>
    <row r="66" spans="2:24" ht="13.5" thickBot="1" x14ac:dyDescent="0.25">
      <c r="L66" s="26" t="s">
        <v>123</v>
      </c>
      <c r="M66" s="9"/>
      <c r="N66" s="24"/>
      <c r="O66" s="9"/>
      <c r="P66" s="9"/>
      <c r="Q66" s="9"/>
      <c r="R66" s="9"/>
      <c r="S66" s="9"/>
      <c r="T66" s="9"/>
      <c r="U66" s="9"/>
      <c r="V66" s="9"/>
      <c r="W66" s="9"/>
      <c r="X66" s="8"/>
    </row>
    <row r="67" spans="2:24" x14ac:dyDescent="0.2">
      <c r="L67" s="21" t="s">
        <v>86</v>
      </c>
      <c r="M67" s="17"/>
      <c r="N67" s="23"/>
      <c r="O67" s="16"/>
      <c r="P67" s="16"/>
      <c r="Q67" s="16"/>
      <c r="R67" s="15"/>
      <c r="S67" s="1">
        <v>31</v>
      </c>
      <c r="T67" s="1">
        <v>30</v>
      </c>
      <c r="U67" s="1">
        <v>31</v>
      </c>
      <c r="V67" s="1">
        <v>31</v>
      </c>
      <c r="W67" s="1">
        <v>30</v>
      </c>
      <c r="X67" s="25">
        <v>31</v>
      </c>
    </row>
    <row r="68" spans="2:24" ht="13.5" thickBot="1" x14ac:dyDescent="0.25">
      <c r="L68" s="14" t="s">
        <v>117</v>
      </c>
      <c r="M68" s="10"/>
      <c r="N68" s="24"/>
      <c r="O68" s="9"/>
      <c r="P68" s="9"/>
      <c r="Q68" s="9"/>
      <c r="R68" s="8"/>
      <c r="S68" s="9">
        <v>30</v>
      </c>
      <c r="T68" s="9">
        <v>31</v>
      </c>
      <c r="U68" s="9">
        <v>31</v>
      </c>
      <c r="V68" s="9">
        <f>IF(ROUND(Filing_Year/4,0)=((Filing_Year)/4),29,28)</f>
        <v>28</v>
      </c>
      <c r="W68" s="9">
        <v>31</v>
      </c>
      <c r="X68" s="8">
        <v>30</v>
      </c>
    </row>
    <row r="70" spans="2:24" ht="13.5" thickBot="1" x14ac:dyDescent="0.25">
      <c r="L70" s="21" t="s">
        <v>97</v>
      </c>
      <c r="M70" s="17"/>
      <c r="N70" s="23"/>
      <c r="O70" s="16"/>
      <c r="P70" s="16"/>
      <c r="Q70" s="16"/>
      <c r="R70" s="15"/>
      <c r="S70" s="17" t="s">
        <v>124</v>
      </c>
      <c r="T70" s="16"/>
      <c r="U70" s="16"/>
      <c r="V70" s="16"/>
      <c r="W70" s="16"/>
      <c r="X70" s="22"/>
    </row>
    <row r="71" spans="2:24" x14ac:dyDescent="0.2">
      <c r="L71" s="21" t="s">
        <v>86</v>
      </c>
      <c r="M71" s="20"/>
      <c r="N71" s="19"/>
      <c r="O71" s="19"/>
      <c r="P71" s="19"/>
      <c r="Q71" s="19"/>
      <c r="R71" s="18"/>
      <c r="S71" s="17">
        <f t="shared" ref="S71:X71" si="1">+Filing_Year-1</f>
        <v>2024</v>
      </c>
      <c r="T71" s="16">
        <f t="shared" si="1"/>
        <v>2024</v>
      </c>
      <c r="U71" s="16">
        <f t="shared" si="1"/>
        <v>2024</v>
      </c>
      <c r="V71" s="16">
        <f t="shared" si="1"/>
        <v>2024</v>
      </c>
      <c r="W71" s="16">
        <f t="shared" si="1"/>
        <v>2024</v>
      </c>
      <c r="X71" s="15">
        <f t="shared" si="1"/>
        <v>2024</v>
      </c>
    </row>
    <row r="72" spans="2:24" ht="13.5" thickBot="1" x14ac:dyDescent="0.25">
      <c r="L72" s="14" t="s">
        <v>117</v>
      </c>
      <c r="M72" s="13"/>
      <c r="N72" s="12"/>
      <c r="O72" s="12"/>
      <c r="P72" s="12"/>
      <c r="Q72" s="12"/>
      <c r="R72" s="11"/>
      <c r="S72" s="10">
        <f>+Filing_Year-1</f>
        <v>2024</v>
      </c>
      <c r="T72" s="9">
        <f>+Filing_Year-1</f>
        <v>2024</v>
      </c>
      <c r="U72" s="9">
        <f>IF(Check_Matrix="yes",+Filing_Year,Filing_Year-1)</f>
        <v>2024</v>
      </c>
      <c r="V72" s="9">
        <f>IF(Check_Matrix="yes",+Filing_Year,Filing_Year-1)</f>
        <v>2024</v>
      </c>
      <c r="W72" s="9">
        <f>IF(Check_Matrix="yes",+Filing_Year,Filing_Year-1)</f>
        <v>2024</v>
      </c>
      <c r="X72" s="8">
        <f>IF(Check_Matrix="yes",+Filing_Year,Filing_Year-1)</f>
        <v>2024</v>
      </c>
    </row>
    <row r="74" spans="2:24" x14ac:dyDescent="0.2">
      <c r="L74" s="3" t="s">
        <v>125</v>
      </c>
      <c r="M74" s="1" t="str">
        <f>IF(Period="September","March "&amp;TEXT(Filing_Year,0),"September "&amp;TEXT(Filing_Year-1,0))</f>
        <v>September 2024</v>
      </c>
      <c r="V74" s="7"/>
    </row>
    <row r="75" spans="2:24" x14ac:dyDescent="0.2">
      <c r="B75" s="1" t="s">
        <v>126</v>
      </c>
      <c r="L75" s="3" t="s">
        <v>127</v>
      </c>
      <c r="M75" s="1" t="str">
        <f>Period&amp;" "&amp;TEXT(Filing_Year-1,0)</f>
        <v>March 2024</v>
      </c>
    </row>
    <row r="76" spans="2:24" x14ac:dyDescent="0.2">
      <c r="B76" s="1" t="s">
        <v>128</v>
      </c>
    </row>
    <row r="77" spans="2:24" x14ac:dyDescent="0.2">
      <c r="B77" s="1" t="s">
        <v>129</v>
      </c>
      <c r="L77" s="3" t="s">
        <v>130</v>
      </c>
      <c r="M77" s="6">
        <f>VALUE(IF(Period="September","12/1/"&amp;TEXT(Filing_Year-1,0),"6/1/"&amp;TEXT(Filing_Year-1,0)))</f>
        <v>45444</v>
      </c>
      <c r="N77" s="2" t="s">
        <v>131</v>
      </c>
    </row>
    <row r="78" spans="2:24" x14ac:dyDescent="0.2">
      <c r="B78" s="1" t="s">
        <v>132</v>
      </c>
      <c r="L78" s="3" t="s">
        <v>133</v>
      </c>
      <c r="M78" s="6">
        <f>VALUE(IF(Period="September","9/1/"&amp;TEXT(Filing_Year,0),"3/1/"&amp;TEXT(Filing_Year,0)))</f>
        <v>45717</v>
      </c>
      <c r="N78" s="2" t="s">
        <v>131</v>
      </c>
    </row>
    <row r="79" spans="2:24" x14ac:dyDescent="0.2">
      <c r="B79" s="1" t="s">
        <v>134</v>
      </c>
    </row>
    <row r="80" spans="2:24" x14ac:dyDescent="0.2">
      <c r="B80" s="1" t="s">
        <v>135</v>
      </c>
    </row>
    <row r="81" spans="2:2" x14ac:dyDescent="0.2">
      <c r="B81" s="1" t="s">
        <v>136</v>
      </c>
    </row>
    <row r="82" spans="2:2" x14ac:dyDescent="0.2">
      <c r="B82" s="4" t="s">
        <v>137</v>
      </c>
    </row>
    <row r="83" spans="2:2" x14ac:dyDescent="0.2">
      <c r="B83" s="4" t="s">
        <v>138</v>
      </c>
    </row>
    <row r="84" spans="2:2" x14ac:dyDescent="0.2">
      <c r="B84" s="5" t="s">
        <v>139</v>
      </c>
    </row>
    <row r="85" spans="2:2" x14ac:dyDescent="0.2">
      <c r="B85" s="4" t="s">
        <v>140</v>
      </c>
    </row>
    <row r="86" spans="2:2" x14ac:dyDescent="0.2">
      <c r="B86" s="1" t="s">
        <v>141</v>
      </c>
    </row>
  </sheetData>
  <sheetProtection selectLockedCells="1" selectUnlockedCells="1"/>
  <mergeCells count="15">
    <mergeCell ref="C20:E20"/>
    <mergeCell ref="C22:E22"/>
    <mergeCell ref="C23:E23"/>
    <mergeCell ref="C12:E12"/>
    <mergeCell ref="G12:N12"/>
    <mergeCell ref="C14:E14"/>
    <mergeCell ref="G14:N14"/>
    <mergeCell ref="C16:E16"/>
    <mergeCell ref="C18:E18"/>
    <mergeCell ref="C10:E10"/>
    <mergeCell ref="A3:N3"/>
    <mergeCell ref="A4:N4"/>
    <mergeCell ref="A5:N5"/>
    <mergeCell ref="A6:N6"/>
    <mergeCell ref="C9:E9"/>
  </mergeCells>
  <dataValidations count="4">
    <dataValidation type="list" allowBlank="1" showInputMessage="1" showErrorMessage="1" sqref="D53" xr:uid="{00000000-0002-0000-0000-000003000000}">
      <formula1>Matrix</formula1>
      <formula2>0</formula2>
    </dataValidation>
    <dataValidation type="whole" allowBlank="1" showInputMessage="1" showErrorMessage="1" promptTitle="Input year between 2020 and 2030" prompt="Cell has been set to allow only whole years between 2020 and 2030._x000a_" sqref="D52" xr:uid="{00000000-0002-0000-0000-000002000000}">
      <formula1>2020</formula1>
      <formula2>2030</formula2>
    </dataValidation>
    <dataValidation type="list" allowBlank="1" showInputMessage="1" showErrorMessage="1" promptTitle="Select either March or September" prompt="TCRF rates updated on March and September each year" sqref="D51" xr:uid="{00000000-0002-0000-0000-000001000000}">
      <formula1>Filing</formula1>
      <formula2>0</formula2>
    </dataValidation>
    <dataValidation type="list" allowBlank="1" showInputMessage="1" showErrorMessage="1" sqref="D48" xr:uid="{00000000-0002-0000-0000-000000000000}">
      <formula1>Revenue_Source</formula1>
      <formula2>0</formula2>
    </dataValidation>
  </dataValidations>
  <printOptions horizontalCentered="1" verticalCentered="1"/>
  <pageMargins left="0.75972222222222219" right="0.60972222222222228" top="1.3597222222222223" bottom="0.44027777777777777" header="0.80972222222222223" footer="0.51180555555555551"/>
  <pageSetup scale="61" firstPageNumber="0" fitToWidth="0" orientation="landscape" r:id="rId1"/>
  <headerFooter alignWithMargins="0">
    <oddHeader>&amp;R&amp;"Arial,Bold"&amp;18Attachment A
Section 1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F57B7-FDA3-4A6D-9B26-FC9EBF6BA235}">
  <sheetPr>
    <pageSetUpPr fitToPage="1"/>
  </sheetPr>
  <dimension ref="A1:Q231"/>
  <sheetViews>
    <sheetView topLeftCell="D1" zoomScale="85" zoomScaleNormal="85" workbookViewId="0">
      <selection activeCell="M27" sqref="M27"/>
    </sheetView>
  </sheetViews>
  <sheetFormatPr defaultColWidth="8.7109375" defaultRowHeight="12.75" x14ac:dyDescent="0.2"/>
  <cols>
    <col min="3" max="3" width="14" customWidth="1"/>
    <col min="4" max="4" width="65.42578125" customWidth="1"/>
    <col min="5" max="5" width="19.140625" customWidth="1"/>
    <col min="6" max="6" width="16.42578125" customWidth="1"/>
    <col min="7" max="7" width="19" customWidth="1"/>
    <col min="8" max="8" width="15.85546875" customWidth="1"/>
    <col min="9" max="9" width="16.5703125" customWidth="1"/>
    <col min="10" max="10" width="15.85546875" customWidth="1"/>
    <col min="11" max="11" width="21.42578125" bestFit="1" customWidth="1"/>
    <col min="12" max="12" width="19.42578125" customWidth="1"/>
    <col min="13" max="14" width="21.42578125" customWidth="1"/>
    <col min="15" max="15" width="8.85546875" style="112" customWidth="1"/>
    <col min="16" max="16" width="12.28515625" customWidth="1"/>
    <col min="17" max="17" width="15" bestFit="1" customWidth="1"/>
  </cols>
  <sheetData>
    <row r="1" spans="1:17" ht="15.75" x14ac:dyDescent="0.25">
      <c r="A1" s="196" t="s">
        <v>1</v>
      </c>
      <c r="B1" s="196"/>
      <c r="C1" s="196"/>
      <c r="D1" s="196"/>
      <c r="E1" s="196"/>
      <c r="F1" s="196"/>
      <c r="G1" s="196"/>
      <c r="H1" s="196"/>
      <c r="I1" s="196"/>
      <c r="J1" s="196"/>
      <c r="K1" s="196"/>
      <c r="L1" s="196"/>
      <c r="M1" s="196"/>
      <c r="N1" s="196"/>
    </row>
    <row r="2" spans="1:17" ht="15.75" x14ac:dyDescent="0.25">
      <c r="A2" s="196" t="s">
        <v>142</v>
      </c>
      <c r="B2" s="196"/>
      <c r="C2" s="196"/>
      <c r="D2" s="196"/>
      <c r="E2" s="196"/>
      <c r="F2" s="196"/>
      <c r="G2" s="196"/>
      <c r="H2" s="196"/>
      <c r="I2" s="196"/>
      <c r="J2" s="196"/>
      <c r="K2" s="196"/>
      <c r="L2" s="196"/>
      <c r="M2" s="196"/>
      <c r="N2" s="196"/>
    </row>
    <row r="3" spans="1:17" ht="15.75" x14ac:dyDescent="0.25">
      <c r="A3" s="196" t="s">
        <v>3</v>
      </c>
      <c r="B3" s="196"/>
      <c r="C3" s="196"/>
      <c r="D3" s="196"/>
      <c r="E3" s="196"/>
      <c r="F3" s="196"/>
      <c r="G3" s="196"/>
      <c r="H3" s="196"/>
      <c r="I3" s="196"/>
      <c r="J3" s="196"/>
      <c r="K3" s="196"/>
      <c r="L3" s="196"/>
      <c r="M3" s="196"/>
      <c r="N3" s="196"/>
    </row>
    <row r="4" spans="1:17" ht="15.75" hidden="1" x14ac:dyDescent="0.25">
      <c r="A4" s="196" t="str">
        <f>"FOR IMPLEMENTATION "&amp;UPPER(Period)&amp;" 1, "&amp;TEXT(Filing_Year,"0000")</f>
        <v>FOR IMPLEMENTATION MARCH 1, 2025</v>
      </c>
      <c r="B4" s="196"/>
      <c r="C4" s="196"/>
      <c r="D4" s="196"/>
      <c r="E4" s="196"/>
      <c r="F4" s="196"/>
      <c r="G4" s="196"/>
      <c r="H4" s="196"/>
      <c r="I4" s="196"/>
      <c r="J4" s="196"/>
      <c r="K4" s="196"/>
      <c r="L4" s="196"/>
      <c r="M4" s="196"/>
      <c r="N4" s="196"/>
    </row>
    <row r="5" spans="1:17" ht="16.5" thickBot="1" x14ac:dyDescent="0.3">
      <c r="A5" s="122"/>
      <c r="B5" s="122"/>
      <c r="C5" s="122"/>
      <c r="D5" s="122"/>
      <c r="E5" s="122"/>
      <c r="F5" s="122"/>
      <c r="G5" s="166"/>
      <c r="H5" s="122"/>
      <c r="I5" s="122"/>
      <c r="J5" s="122"/>
      <c r="K5" s="122"/>
      <c r="L5" s="122"/>
      <c r="M5" s="165"/>
      <c r="N5" s="122"/>
    </row>
    <row r="6" spans="1:17" ht="15.75" x14ac:dyDescent="0.25">
      <c r="A6" s="162"/>
      <c r="B6" s="162"/>
      <c r="C6" s="162"/>
      <c r="D6" s="161"/>
      <c r="E6" s="162"/>
      <c r="F6" s="162"/>
      <c r="G6" s="164"/>
      <c r="H6" s="163"/>
      <c r="I6" s="161"/>
      <c r="J6" s="162"/>
      <c r="K6" s="161"/>
      <c r="L6" s="161"/>
      <c r="M6" s="160" t="s">
        <v>143</v>
      </c>
      <c r="N6" s="160" t="s">
        <v>144</v>
      </c>
    </row>
    <row r="7" spans="1:17" ht="15.75" x14ac:dyDescent="0.25">
      <c r="A7" s="65" t="s">
        <v>4</v>
      </c>
      <c r="B7" s="65"/>
      <c r="C7" s="65" t="s">
        <v>145</v>
      </c>
      <c r="D7" s="65"/>
      <c r="E7" s="65" t="s">
        <v>146</v>
      </c>
      <c r="F7" s="65" t="s">
        <v>147</v>
      </c>
      <c r="G7" s="156" t="s">
        <v>148</v>
      </c>
      <c r="H7" s="155" t="s">
        <v>149</v>
      </c>
      <c r="I7" s="65" t="s">
        <v>150</v>
      </c>
      <c r="J7" s="65" t="s">
        <v>151</v>
      </c>
      <c r="K7" s="159"/>
      <c r="L7" s="159"/>
      <c r="M7" s="65" t="s">
        <v>37</v>
      </c>
      <c r="N7" s="65" t="s">
        <v>37</v>
      </c>
    </row>
    <row r="8" spans="1:17" ht="15.75" x14ac:dyDescent="0.25">
      <c r="A8" s="95" t="s">
        <v>5</v>
      </c>
      <c r="B8" s="95" t="s">
        <v>152</v>
      </c>
      <c r="C8" s="95" t="s">
        <v>153</v>
      </c>
      <c r="D8" s="95" t="s">
        <v>151</v>
      </c>
      <c r="E8" s="95" t="s">
        <v>5</v>
      </c>
      <c r="F8" s="95" t="s">
        <v>154</v>
      </c>
      <c r="G8" s="158" t="s">
        <v>155</v>
      </c>
      <c r="H8" s="157" t="s">
        <v>155</v>
      </c>
      <c r="I8" s="95" t="s">
        <v>155</v>
      </c>
      <c r="J8" s="95" t="s">
        <v>154</v>
      </c>
      <c r="K8" s="95" t="s">
        <v>156</v>
      </c>
      <c r="L8" s="95" t="s">
        <v>157</v>
      </c>
      <c r="M8" s="95" t="s">
        <v>158</v>
      </c>
      <c r="N8" s="95" t="s">
        <v>158</v>
      </c>
    </row>
    <row r="9" spans="1:17" ht="15.75" x14ac:dyDescent="0.25">
      <c r="A9" s="65"/>
      <c r="B9" s="65"/>
      <c r="C9" s="65" t="s">
        <v>6</v>
      </c>
      <c r="D9" s="65" t="s">
        <v>7</v>
      </c>
      <c r="E9" s="65" t="s">
        <v>8</v>
      </c>
      <c r="F9" s="65" t="s">
        <v>9</v>
      </c>
      <c r="G9" s="156" t="s">
        <v>10</v>
      </c>
      <c r="H9" s="155" t="s">
        <v>11</v>
      </c>
      <c r="I9" s="65" t="s">
        <v>12</v>
      </c>
      <c r="J9" s="65" t="s">
        <v>13</v>
      </c>
      <c r="K9" s="65" t="s">
        <v>159</v>
      </c>
      <c r="L9" s="65" t="s">
        <v>160</v>
      </c>
      <c r="M9" s="65" t="s">
        <v>161</v>
      </c>
      <c r="N9" s="65" t="s">
        <v>162</v>
      </c>
    </row>
    <row r="10" spans="1:17" ht="16.5" hidden="1" customHeight="1" x14ac:dyDescent="0.25">
      <c r="A10" s="65"/>
      <c r="B10" s="147" t="s">
        <v>163</v>
      </c>
      <c r="C10" s="140">
        <v>43501</v>
      </c>
      <c r="D10" s="119" t="s">
        <v>164</v>
      </c>
      <c r="E10" s="122">
        <v>48931</v>
      </c>
      <c r="F10" s="142">
        <v>67273101.058999985</v>
      </c>
      <c r="G10" s="120">
        <v>0</v>
      </c>
      <c r="H10" s="121">
        <v>3.8046350000000002</v>
      </c>
      <c r="I10" s="120">
        <f t="shared" ref="I10:I41" si="0">+H10-G10</f>
        <v>3.8046350000000002</v>
      </c>
      <c r="J10" s="144">
        <v>16772793.949999999</v>
      </c>
      <c r="K10" s="153"/>
      <c r="L10" s="153"/>
      <c r="M10" s="153"/>
      <c r="N10" s="124"/>
      <c r="O10" s="112" t="str">
        <f t="shared" ref="O10:O41" si="1">IF(OR(AND(B10="old",N10&gt;0),AND(B10="Filed",N10&gt;0)),"Check",IF(AND(B10="",N10=0),"Check","OK"))</f>
        <v>OK</v>
      </c>
      <c r="P10" s="141"/>
      <c r="Q10" s="148"/>
    </row>
    <row r="11" spans="1:17" ht="15.75" hidden="1" x14ac:dyDescent="0.25">
      <c r="A11" s="65"/>
      <c r="B11" s="147" t="s">
        <v>163</v>
      </c>
      <c r="C11" s="140">
        <v>43579</v>
      </c>
      <c r="D11" s="119" t="s">
        <v>164</v>
      </c>
      <c r="E11" s="122">
        <v>49192</v>
      </c>
      <c r="F11" s="142">
        <v>69368963.513000026</v>
      </c>
      <c r="G11" s="120">
        <v>0</v>
      </c>
      <c r="H11" s="121">
        <v>4.0366119999999999</v>
      </c>
      <c r="I11" s="120">
        <f t="shared" si="0"/>
        <v>4.0366119999999999</v>
      </c>
      <c r="J11" s="144">
        <v>17323382.325999998</v>
      </c>
      <c r="K11" s="153"/>
      <c r="L11" s="153"/>
      <c r="M11" s="153"/>
      <c r="N11" s="124"/>
      <c r="O11" s="112" t="str">
        <f t="shared" si="1"/>
        <v>OK</v>
      </c>
      <c r="P11" s="141"/>
      <c r="Q11" s="148"/>
    </row>
    <row r="12" spans="1:17" ht="15.75" hidden="1" x14ac:dyDescent="0.25">
      <c r="A12" s="65"/>
      <c r="B12" s="147" t="s">
        <v>163</v>
      </c>
      <c r="C12" s="140">
        <v>43501</v>
      </c>
      <c r="D12" s="119" t="s">
        <v>165</v>
      </c>
      <c r="E12" s="122">
        <v>48931</v>
      </c>
      <c r="F12" s="142">
        <v>67273101.058999985</v>
      </c>
      <c r="G12" s="120">
        <v>0</v>
      </c>
      <c r="H12" s="121">
        <v>1.8765149999999999</v>
      </c>
      <c r="I12" s="120">
        <f t="shared" si="0"/>
        <v>1.8765149999999999</v>
      </c>
      <c r="J12" s="144">
        <v>16772793.949999999</v>
      </c>
      <c r="K12" s="153"/>
      <c r="L12" s="153"/>
      <c r="M12" s="153"/>
      <c r="N12" s="124"/>
      <c r="O12" s="112" t="str">
        <f t="shared" si="1"/>
        <v>OK</v>
      </c>
      <c r="P12" s="141"/>
      <c r="Q12" s="148"/>
    </row>
    <row r="13" spans="1:17" ht="15.75" hidden="1" x14ac:dyDescent="0.25">
      <c r="A13" s="65"/>
      <c r="B13" s="147" t="s">
        <v>163</v>
      </c>
      <c r="C13" s="140">
        <v>43579</v>
      </c>
      <c r="D13" s="119" t="s">
        <v>165</v>
      </c>
      <c r="E13" s="122">
        <v>49192</v>
      </c>
      <c r="F13" s="142">
        <v>69368963.513000026</v>
      </c>
      <c r="G13" s="120">
        <v>0</v>
      </c>
      <c r="H13" s="121">
        <v>2.0665909999999998</v>
      </c>
      <c r="I13" s="120">
        <f t="shared" si="0"/>
        <v>2.0665909999999998</v>
      </c>
      <c r="J13" s="144">
        <v>17323382.325999998</v>
      </c>
      <c r="K13" s="153"/>
      <c r="L13" s="153"/>
      <c r="M13" s="153"/>
      <c r="N13" s="124"/>
      <c r="O13" s="112" t="str">
        <f t="shared" si="1"/>
        <v>OK</v>
      </c>
      <c r="P13" s="141"/>
      <c r="Q13" s="148"/>
    </row>
    <row r="14" spans="1:17" ht="15.75" hidden="1" x14ac:dyDescent="0.25">
      <c r="A14" s="65"/>
      <c r="B14" s="147" t="s">
        <v>163</v>
      </c>
      <c r="C14" s="140">
        <v>43966</v>
      </c>
      <c r="D14" s="119" t="s">
        <v>166</v>
      </c>
      <c r="E14" s="122">
        <v>50689</v>
      </c>
      <c r="F14" s="142">
        <v>70980872.405249998</v>
      </c>
      <c r="G14" s="120">
        <v>0</v>
      </c>
      <c r="H14" s="121">
        <v>6.6799140000000001</v>
      </c>
      <c r="I14" s="120">
        <f t="shared" si="0"/>
        <v>6.6799140000000001</v>
      </c>
      <c r="J14" s="144">
        <v>17922833.43</v>
      </c>
      <c r="K14" s="153"/>
      <c r="L14" s="153"/>
      <c r="M14" s="153"/>
      <c r="N14" s="124"/>
      <c r="O14" s="112" t="str">
        <f t="shared" si="1"/>
        <v>OK</v>
      </c>
      <c r="P14" s="141"/>
      <c r="Q14" s="148"/>
    </row>
    <row r="15" spans="1:17" ht="15.75" hidden="1" x14ac:dyDescent="0.25">
      <c r="A15" s="65"/>
      <c r="B15" s="147" t="s">
        <v>163</v>
      </c>
      <c r="C15" s="140">
        <v>44132</v>
      </c>
      <c r="D15" s="119" t="s">
        <v>167</v>
      </c>
      <c r="E15" s="122">
        <v>51231</v>
      </c>
      <c r="F15" s="142">
        <v>70980872.405249998</v>
      </c>
      <c r="G15" s="120">
        <v>0</v>
      </c>
      <c r="H15" s="121">
        <v>7.1850240000000003</v>
      </c>
      <c r="I15" s="120">
        <f t="shared" si="0"/>
        <v>7.1850240000000003</v>
      </c>
      <c r="J15" s="144">
        <v>17922833.43</v>
      </c>
      <c r="K15" s="153"/>
      <c r="L15" s="153"/>
      <c r="M15" s="153"/>
      <c r="N15" s="124"/>
      <c r="O15" s="112" t="str">
        <f t="shared" si="1"/>
        <v>OK</v>
      </c>
      <c r="P15" s="141"/>
      <c r="Q15" s="148"/>
    </row>
    <row r="16" spans="1:17" ht="15.75" hidden="1" x14ac:dyDescent="0.25">
      <c r="A16" s="65"/>
      <c r="B16" s="147" t="s">
        <v>163</v>
      </c>
      <c r="C16" s="140">
        <v>44291</v>
      </c>
      <c r="D16" s="119" t="s">
        <v>167</v>
      </c>
      <c r="E16" s="122">
        <v>51797</v>
      </c>
      <c r="F16" s="142">
        <v>70517732.672000036</v>
      </c>
      <c r="G16" s="120">
        <v>0</v>
      </c>
      <c r="H16" s="121">
        <f>12*0.65517</f>
        <v>7.8620400000000004</v>
      </c>
      <c r="I16" s="120">
        <f t="shared" si="0"/>
        <v>7.8620400000000004</v>
      </c>
      <c r="J16" s="144">
        <v>18051956.93</v>
      </c>
      <c r="K16" s="153"/>
      <c r="L16" s="153"/>
      <c r="M16" s="153"/>
      <c r="N16" s="124"/>
      <c r="O16" s="112" t="str">
        <f t="shared" si="1"/>
        <v>OK</v>
      </c>
      <c r="P16" s="141"/>
      <c r="Q16" s="148"/>
    </row>
    <row r="17" spans="1:17" ht="15.75" hidden="1" x14ac:dyDescent="0.25">
      <c r="A17" s="65"/>
      <c r="B17" s="147" t="s">
        <v>163</v>
      </c>
      <c r="C17" s="140">
        <v>44433</v>
      </c>
      <c r="D17" s="119" t="s">
        <v>167</v>
      </c>
      <c r="E17" s="122">
        <v>52297</v>
      </c>
      <c r="F17" s="142">
        <v>70937625.200000003</v>
      </c>
      <c r="G17" s="120">
        <v>0</v>
      </c>
      <c r="H17" s="121">
        <f>12*0.683138</f>
        <v>8.1976560000000003</v>
      </c>
      <c r="I17" s="120">
        <f t="shared" si="0"/>
        <v>8.1976560000000003</v>
      </c>
      <c r="J17" s="144">
        <v>18051956.93</v>
      </c>
      <c r="K17" s="153"/>
      <c r="L17" s="153"/>
      <c r="M17" s="153"/>
      <c r="N17" s="124"/>
      <c r="O17" s="112" t="str">
        <f t="shared" si="1"/>
        <v>OK</v>
      </c>
      <c r="P17" s="141"/>
      <c r="Q17" s="148"/>
    </row>
    <row r="18" spans="1:17" ht="15.75" hidden="1" x14ac:dyDescent="0.25">
      <c r="A18" s="65"/>
      <c r="B18" s="147" t="s">
        <v>163</v>
      </c>
      <c r="C18" s="140">
        <v>44651</v>
      </c>
      <c r="D18" s="119" t="s">
        <v>167</v>
      </c>
      <c r="E18" s="122">
        <v>53176</v>
      </c>
      <c r="F18" s="142">
        <v>72343453.295000017</v>
      </c>
      <c r="G18" s="120">
        <v>0</v>
      </c>
      <c r="H18" s="121">
        <f>12*0.703057</f>
        <v>8.4366839999999996</v>
      </c>
      <c r="I18" s="120">
        <f t="shared" si="0"/>
        <v>8.4366839999999996</v>
      </c>
      <c r="J18" s="144">
        <v>18358273.229000002</v>
      </c>
      <c r="K18" s="153"/>
      <c r="L18" s="153"/>
      <c r="M18" s="153"/>
      <c r="N18" s="124"/>
      <c r="O18" s="112" t="str">
        <f t="shared" si="1"/>
        <v>OK</v>
      </c>
      <c r="P18" s="141"/>
      <c r="Q18" s="148"/>
    </row>
    <row r="19" spans="1:17" ht="15.75" hidden="1" x14ac:dyDescent="0.25">
      <c r="A19" s="65"/>
      <c r="B19" s="147" t="s">
        <v>163</v>
      </c>
      <c r="C19" s="140">
        <v>44825</v>
      </c>
      <c r="D19" s="119" t="s">
        <v>167</v>
      </c>
      <c r="E19" s="122">
        <v>53917</v>
      </c>
      <c r="F19" s="142">
        <v>72490325.299999997</v>
      </c>
      <c r="G19" s="120">
        <v>0</v>
      </c>
      <c r="H19" s="121">
        <f>12*0.731899</f>
        <v>8.782788</v>
      </c>
      <c r="I19" s="120">
        <f t="shared" si="0"/>
        <v>8.782788</v>
      </c>
      <c r="J19" s="144">
        <v>18358273.229000002</v>
      </c>
      <c r="K19" s="153"/>
      <c r="L19" s="153"/>
      <c r="M19" s="153"/>
      <c r="N19" s="124"/>
      <c r="O19" s="112" t="str">
        <f t="shared" si="1"/>
        <v>OK</v>
      </c>
      <c r="P19" s="141"/>
      <c r="Q19" s="148"/>
    </row>
    <row r="20" spans="1:17" ht="15.75" hidden="1" x14ac:dyDescent="0.25">
      <c r="A20" s="65"/>
      <c r="B20" s="147" t="s">
        <v>163</v>
      </c>
      <c r="C20" s="140">
        <v>45261</v>
      </c>
      <c r="D20" s="119" t="s">
        <v>167</v>
      </c>
      <c r="E20" s="122">
        <v>55651</v>
      </c>
      <c r="F20" s="142">
        <v>76713857.900000006</v>
      </c>
      <c r="G20" s="120">
        <v>0</v>
      </c>
      <c r="H20" s="121">
        <v>8.8570899999999995</v>
      </c>
      <c r="I20" s="120">
        <f t="shared" si="0"/>
        <v>8.8570899999999995</v>
      </c>
      <c r="J20" s="144">
        <v>18732156.925999999</v>
      </c>
      <c r="K20" s="153"/>
      <c r="L20" s="153">
        <f>J20*G20</f>
        <v>0</v>
      </c>
      <c r="M20" s="153">
        <f>K20-L20</f>
        <v>0</v>
      </c>
      <c r="N20" s="124">
        <f>M20/2</f>
        <v>0</v>
      </c>
      <c r="O20" s="112" t="str">
        <f t="shared" si="1"/>
        <v>OK</v>
      </c>
      <c r="P20" s="141"/>
      <c r="Q20" s="148"/>
    </row>
    <row r="21" spans="1:17" ht="15.75" x14ac:dyDescent="0.25">
      <c r="A21" s="65">
        <v>1</v>
      </c>
      <c r="B21" s="147" t="s">
        <v>149</v>
      </c>
      <c r="C21" s="140">
        <v>45566</v>
      </c>
      <c r="D21" s="119" t="s">
        <v>167</v>
      </c>
      <c r="E21" s="154">
        <v>56165</v>
      </c>
      <c r="F21" s="142">
        <v>83685241.400000006</v>
      </c>
      <c r="G21" s="120">
        <v>0</v>
      </c>
      <c r="H21" s="121">
        <v>8.4119759999999992</v>
      </c>
      <c r="I21" s="120">
        <f t="shared" si="0"/>
        <v>8.4119759999999992</v>
      </c>
      <c r="J21" s="144">
        <v>20912147.545000002</v>
      </c>
      <c r="K21" s="153">
        <f>J21*H21</f>
        <v>175912483.25699893</v>
      </c>
      <c r="L21" s="153">
        <f>J21*G21</f>
        <v>0</v>
      </c>
      <c r="M21" s="153">
        <f>K21-L21</f>
        <v>175912483.25699893</v>
      </c>
      <c r="N21" s="124">
        <f>M21/2</f>
        <v>87956241.628499463</v>
      </c>
      <c r="O21" s="112" t="str">
        <f t="shared" si="1"/>
        <v>OK</v>
      </c>
      <c r="P21" s="141"/>
      <c r="Q21" s="148"/>
    </row>
    <row r="22" spans="1:17" ht="15.75" hidden="1" x14ac:dyDescent="0.25">
      <c r="A22" s="65"/>
      <c r="B22" s="147" t="s">
        <v>163</v>
      </c>
      <c r="C22" s="140">
        <v>43283</v>
      </c>
      <c r="D22" s="119" t="s">
        <v>168</v>
      </c>
      <c r="E22" s="122">
        <v>48352</v>
      </c>
      <c r="F22" s="142">
        <v>67273101.058999985</v>
      </c>
      <c r="G22" s="120">
        <v>0</v>
      </c>
      <c r="H22" s="121">
        <v>1.187214</v>
      </c>
      <c r="I22" s="120">
        <f t="shared" si="0"/>
        <v>1.187214</v>
      </c>
      <c r="J22" s="144">
        <v>16772793.949999999</v>
      </c>
      <c r="K22" s="153"/>
      <c r="L22" s="153"/>
      <c r="M22" s="153"/>
      <c r="N22" s="124"/>
      <c r="O22" s="112" t="str">
        <f t="shared" si="1"/>
        <v>OK</v>
      </c>
      <c r="P22" s="141"/>
      <c r="Q22" s="148"/>
    </row>
    <row r="23" spans="1:17" ht="15.75" x14ac:dyDescent="0.25">
      <c r="A23" s="65">
        <f>MAX($A$18:A22)+1</f>
        <v>2</v>
      </c>
      <c r="B23" s="147"/>
      <c r="C23" s="140">
        <v>44797</v>
      </c>
      <c r="D23" s="119" t="s">
        <v>168</v>
      </c>
      <c r="E23" s="122">
        <v>53235</v>
      </c>
      <c r="F23" s="142">
        <v>72490325.299999997</v>
      </c>
      <c r="G23" s="120">
        <v>0</v>
      </c>
      <c r="H23" s="121">
        <f>12*0.10402</f>
        <v>1.24824</v>
      </c>
      <c r="I23" s="120">
        <f t="shared" si="0"/>
        <v>1.24824</v>
      </c>
      <c r="J23" s="144">
        <v>18358273.229000002</v>
      </c>
      <c r="K23" s="153">
        <f>J23*H23</f>
        <v>22915530.975366961</v>
      </c>
      <c r="L23" s="153">
        <f>J23*G23</f>
        <v>0</v>
      </c>
      <c r="M23" s="153">
        <f>K23-L23</f>
        <v>22915530.975366961</v>
      </c>
      <c r="N23" s="124">
        <f>M23/2</f>
        <v>11457765.487683481</v>
      </c>
      <c r="O23" s="112" t="str">
        <f t="shared" si="1"/>
        <v>OK</v>
      </c>
      <c r="P23" s="141"/>
      <c r="Q23" s="148"/>
    </row>
    <row r="24" spans="1:17" ht="15.75" hidden="1" customHeight="1" x14ac:dyDescent="0.25">
      <c r="A24" s="65"/>
      <c r="B24" s="147" t="s">
        <v>163</v>
      </c>
      <c r="C24" s="140">
        <v>40976</v>
      </c>
      <c r="D24" s="119" t="s">
        <v>169</v>
      </c>
      <c r="E24" s="122">
        <v>39891</v>
      </c>
      <c r="F24" s="142">
        <v>61368962.621000007</v>
      </c>
      <c r="G24" s="120">
        <v>0</v>
      </c>
      <c r="H24" s="121">
        <v>4.6272399999999998E-2</v>
      </c>
      <c r="I24" s="120">
        <f t="shared" si="0"/>
        <v>4.6272399999999998E-2</v>
      </c>
      <c r="J24" s="144">
        <v>15584191.747</v>
      </c>
      <c r="K24" s="153"/>
      <c r="L24" s="153"/>
      <c r="M24" s="153"/>
      <c r="N24" s="124"/>
      <c r="O24" s="112" t="str">
        <f t="shared" si="1"/>
        <v>OK</v>
      </c>
      <c r="P24" s="141"/>
      <c r="Q24" s="148"/>
    </row>
    <row r="25" spans="1:17" ht="15.75" hidden="1" customHeight="1" x14ac:dyDescent="0.25">
      <c r="A25" s="65"/>
      <c r="B25" s="147" t="s">
        <v>163</v>
      </c>
      <c r="C25" s="140">
        <v>43837</v>
      </c>
      <c r="D25" s="119" t="s">
        <v>169</v>
      </c>
      <c r="E25" s="122">
        <v>50189</v>
      </c>
      <c r="F25" s="142">
        <v>69368963.513000026</v>
      </c>
      <c r="G25" s="120">
        <v>0</v>
      </c>
      <c r="H25" s="121">
        <f>0.005063*12</f>
        <v>6.0755999999999998E-2</v>
      </c>
      <c r="I25" s="120">
        <f t="shared" si="0"/>
        <v>6.0755999999999998E-2</v>
      </c>
      <c r="J25" s="144">
        <v>17323382.325999998</v>
      </c>
      <c r="K25" s="153"/>
      <c r="L25" s="153"/>
      <c r="M25" s="153"/>
      <c r="N25" s="124"/>
      <c r="O25" s="112" t="str">
        <f t="shared" si="1"/>
        <v>OK</v>
      </c>
      <c r="P25" s="141"/>
      <c r="Q25" s="148"/>
    </row>
    <row r="26" spans="1:17" ht="15.75" x14ac:dyDescent="0.25">
      <c r="A26" s="65">
        <f>MAX($A$14:A25)+1</f>
        <v>3</v>
      </c>
      <c r="B26" s="147"/>
      <c r="C26" s="140">
        <v>44179</v>
      </c>
      <c r="D26" s="119" t="s">
        <v>169</v>
      </c>
      <c r="E26" s="122">
        <v>51420</v>
      </c>
      <c r="F26" s="142">
        <v>70980872.405249998</v>
      </c>
      <c r="G26" s="120">
        <v>0</v>
      </c>
      <c r="H26" s="121">
        <f>12*0.006622</f>
        <v>7.9464000000000007E-2</v>
      </c>
      <c r="I26" s="120">
        <f t="shared" si="0"/>
        <v>7.9464000000000007E-2</v>
      </c>
      <c r="J26" s="144">
        <v>17922833.43</v>
      </c>
      <c r="K26" s="153">
        <f>J26*H26</f>
        <v>1424220.0356815201</v>
      </c>
      <c r="L26" s="153">
        <f>J26*G26</f>
        <v>0</v>
      </c>
      <c r="M26" s="153">
        <f>K26-L26</f>
        <v>1424220.0356815201</v>
      </c>
      <c r="N26" s="124">
        <f>M26/2</f>
        <v>712110.01784076006</v>
      </c>
      <c r="O26" s="112" t="str">
        <f t="shared" si="1"/>
        <v>OK</v>
      </c>
      <c r="P26" s="141"/>
      <c r="Q26" s="148"/>
    </row>
    <row r="27" spans="1:17" ht="15.75" x14ac:dyDescent="0.25">
      <c r="A27" s="65">
        <f>MAX($A$14:A26)+1</f>
        <v>4</v>
      </c>
      <c r="B27" s="147" t="s">
        <v>149</v>
      </c>
      <c r="C27" s="140">
        <v>45610</v>
      </c>
      <c r="D27" s="119" t="s">
        <v>170</v>
      </c>
      <c r="E27" s="122">
        <v>56400</v>
      </c>
      <c r="F27" s="142">
        <v>76848305.700000003</v>
      </c>
      <c r="G27" s="120">
        <v>0</v>
      </c>
      <c r="H27" s="121">
        <v>5.9034000000000003E-2</v>
      </c>
      <c r="I27" s="120">
        <f t="shared" si="0"/>
        <v>5.9034000000000003E-2</v>
      </c>
      <c r="J27" s="144">
        <v>18732156.899999999</v>
      </c>
      <c r="K27" s="153">
        <f>J27*H27</f>
        <v>1105834.1504346</v>
      </c>
      <c r="L27" s="153">
        <f>J27*G27</f>
        <v>0</v>
      </c>
      <c r="M27" s="153">
        <f>K27-L27</f>
        <v>1105834.1504346</v>
      </c>
      <c r="N27" s="124">
        <f>M27/2</f>
        <v>552917.07521729998</v>
      </c>
      <c r="O27" s="112" t="str">
        <f t="shared" si="1"/>
        <v>OK</v>
      </c>
      <c r="P27" s="141"/>
      <c r="Q27" s="148"/>
    </row>
    <row r="28" spans="1:17" ht="15.75" hidden="1" customHeight="1" x14ac:dyDescent="0.25">
      <c r="A28" s="65"/>
      <c r="B28" s="147" t="s">
        <v>163</v>
      </c>
      <c r="C28" s="140">
        <v>42285</v>
      </c>
      <c r="D28" s="119" t="s">
        <v>171</v>
      </c>
      <c r="E28" s="122">
        <v>44754</v>
      </c>
      <c r="F28" s="142">
        <v>63680709.600000001</v>
      </c>
      <c r="G28" s="120">
        <v>0</v>
      </c>
      <c r="H28" s="121">
        <v>1.860941</v>
      </c>
      <c r="I28" s="120">
        <f t="shared" si="0"/>
        <v>1.860941</v>
      </c>
      <c r="J28" s="144">
        <v>16157019.264999999</v>
      </c>
      <c r="K28" s="153"/>
      <c r="L28" s="153"/>
      <c r="M28" s="153"/>
      <c r="N28" s="124"/>
      <c r="O28" s="112" t="str">
        <f t="shared" si="1"/>
        <v>OK</v>
      </c>
      <c r="P28" s="141"/>
      <c r="Q28" s="148"/>
    </row>
    <row r="29" spans="1:17" ht="15.75" x14ac:dyDescent="0.25">
      <c r="A29" s="65">
        <f>MAX($A$14:A28)+1</f>
        <v>5</v>
      </c>
      <c r="B29" s="147"/>
      <c r="C29" s="140">
        <v>44110</v>
      </c>
      <c r="D29" s="119" t="s">
        <v>171</v>
      </c>
      <c r="E29" s="122">
        <v>51019</v>
      </c>
      <c r="F29" s="142">
        <v>70980872.405249998</v>
      </c>
      <c r="G29" s="120">
        <v>0</v>
      </c>
      <c r="H29" s="121">
        <f>12*0.157496</f>
        <v>1.8899520000000001</v>
      </c>
      <c r="I29" s="120">
        <f t="shared" si="0"/>
        <v>1.8899520000000001</v>
      </c>
      <c r="J29" s="144">
        <v>17922833.43</v>
      </c>
      <c r="K29" s="153">
        <f>J29*H29</f>
        <v>33873294.886695363</v>
      </c>
      <c r="L29" s="153">
        <f>J29*G29</f>
        <v>0</v>
      </c>
      <c r="M29" s="153">
        <f>K29-L29</f>
        <v>33873294.886695363</v>
      </c>
      <c r="N29" s="124">
        <f>M29/2</f>
        <v>16936647.443347681</v>
      </c>
      <c r="O29" s="112" t="str">
        <f t="shared" si="1"/>
        <v>OK</v>
      </c>
      <c r="P29" s="141"/>
      <c r="Q29" s="148"/>
    </row>
    <row r="30" spans="1:17" ht="15.75" hidden="1" x14ac:dyDescent="0.25">
      <c r="A30" s="65"/>
      <c r="B30" s="147" t="s">
        <v>163</v>
      </c>
      <c r="C30" s="140">
        <v>40627</v>
      </c>
      <c r="D30" s="119" t="s">
        <v>172</v>
      </c>
      <c r="E30" s="122">
        <v>38556</v>
      </c>
      <c r="F30" s="142">
        <v>60858331.399999999</v>
      </c>
      <c r="G30" s="120">
        <v>0</v>
      </c>
      <c r="H30" s="121">
        <v>9.7000000000000003E-2</v>
      </c>
      <c r="I30" s="120">
        <f t="shared" si="0"/>
        <v>9.7000000000000003E-2</v>
      </c>
      <c r="J30" s="144">
        <v>15621578.300000001</v>
      </c>
      <c r="K30" s="153"/>
      <c r="L30" s="153"/>
      <c r="M30" s="153"/>
      <c r="N30" s="124"/>
      <c r="O30" s="112" t="str">
        <f t="shared" si="1"/>
        <v>OK</v>
      </c>
      <c r="P30" s="141"/>
      <c r="Q30" s="148"/>
    </row>
    <row r="31" spans="1:17" ht="15.75" x14ac:dyDescent="0.25">
      <c r="A31" s="65">
        <f>MAX($A$14:A30)+1</f>
        <v>6</v>
      </c>
      <c r="B31" s="147"/>
      <c r="C31" s="140">
        <v>44575</v>
      </c>
      <c r="D31" s="119" t="s">
        <v>172</v>
      </c>
      <c r="E31" s="122">
        <v>51536</v>
      </c>
      <c r="F31" s="142">
        <v>70937625.200000003</v>
      </c>
      <c r="G31" s="120">
        <v>0</v>
      </c>
      <c r="H31" s="121">
        <f>12*0.011573</f>
        <v>0.138876</v>
      </c>
      <c r="I31" s="120">
        <f t="shared" si="0"/>
        <v>0.138876</v>
      </c>
      <c r="J31" s="144">
        <v>18051956.93</v>
      </c>
      <c r="K31" s="153">
        <f>J31*H31</f>
        <v>2506983.5706106802</v>
      </c>
      <c r="L31" s="153">
        <f>J31*G31</f>
        <v>0</v>
      </c>
      <c r="M31" s="153">
        <f>K31-L31</f>
        <v>2506983.5706106802</v>
      </c>
      <c r="N31" s="124">
        <f>M31/2</f>
        <v>1253491.7853053401</v>
      </c>
      <c r="O31" s="112" t="str">
        <f t="shared" si="1"/>
        <v>OK</v>
      </c>
      <c r="P31" s="141"/>
      <c r="Q31" s="148"/>
    </row>
    <row r="32" spans="1:17" ht="15.75" hidden="1" customHeight="1" x14ac:dyDescent="0.25">
      <c r="A32" s="65"/>
      <c r="B32" s="147" t="s">
        <v>163</v>
      </c>
      <c r="C32" s="140">
        <v>43214</v>
      </c>
      <c r="D32" s="119" t="s">
        <v>173</v>
      </c>
      <c r="E32" s="122">
        <v>48123</v>
      </c>
      <c r="F32" s="142">
        <v>67273101.058999985</v>
      </c>
      <c r="G32" s="120">
        <v>0</v>
      </c>
      <c r="H32" s="121">
        <v>0.44177899999999998</v>
      </c>
      <c r="I32" s="120">
        <f t="shared" si="0"/>
        <v>0.44177899999999998</v>
      </c>
      <c r="J32" s="144">
        <v>16772793.949999999</v>
      </c>
      <c r="K32" s="153"/>
      <c r="L32" s="153"/>
      <c r="M32" s="153"/>
      <c r="N32" s="124"/>
      <c r="O32" s="112" t="str">
        <f t="shared" si="1"/>
        <v>OK</v>
      </c>
      <c r="P32" s="141"/>
      <c r="Q32" s="148"/>
    </row>
    <row r="33" spans="1:17" ht="15.75" hidden="1" x14ac:dyDescent="0.25">
      <c r="A33" s="65"/>
      <c r="B33" s="147" t="s">
        <v>163</v>
      </c>
      <c r="C33" s="140">
        <v>44232</v>
      </c>
      <c r="D33" s="119" t="s">
        <v>173</v>
      </c>
      <c r="E33" s="122">
        <v>51623</v>
      </c>
      <c r="F33" s="142">
        <v>70980872.405249998</v>
      </c>
      <c r="G33" s="120">
        <v>0</v>
      </c>
      <c r="H33" s="121">
        <f>12*0.042607</f>
        <v>0.51128399999999996</v>
      </c>
      <c r="I33" s="120">
        <f t="shared" si="0"/>
        <v>0.51128399999999996</v>
      </c>
      <c r="J33" s="144">
        <v>17922833.43</v>
      </c>
      <c r="K33" s="153"/>
      <c r="L33" s="153"/>
      <c r="M33" s="153"/>
      <c r="N33" s="124"/>
      <c r="O33" s="112" t="str">
        <f t="shared" si="1"/>
        <v>OK</v>
      </c>
      <c r="P33" s="141"/>
      <c r="Q33" s="148"/>
    </row>
    <row r="34" spans="1:17" ht="15.75" x14ac:dyDescent="0.25">
      <c r="A34" s="65">
        <f>MAX($A$14:A33)+1</f>
        <v>7</v>
      </c>
      <c r="B34" s="147"/>
      <c r="C34" s="140">
        <v>45184</v>
      </c>
      <c r="D34" s="119" t="s">
        <v>173</v>
      </c>
      <c r="E34" s="122">
        <v>54945</v>
      </c>
      <c r="F34" s="142">
        <v>72490325.299999997</v>
      </c>
      <c r="G34" s="120">
        <v>0</v>
      </c>
      <c r="H34" s="121">
        <v>0.533694</v>
      </c>
      <c r="I34" s="120">
        <f t="shared" si="0"/>
        <v>0.533694</v>
      </c>
      <c r="J34" s="144">
        <v>18358273.229000002</v>
      </c>
      <c r="K34" s="153">
        <f>J34*H34</f>
        <v>9797700.2726779263</v>
      </c>
      <c r="L34" s="153">
        <f>J34*G34</f>
        <v>0</v>
      </c>
      <c r="M34" s="153">
        <f>K34-L34</f>
        <v>9797700.2726779263</v>
      </c>
      <c r="N34" s="124">
        <f>M34/2</f>
        <v>4898850.1363389632</v>
      </c>
      <c r="O34" s="112" t="str">
        <f t="shared" si="1"/>
        <v>OK</v>
      </c>
      <c r="P34" s="141"/>
      <c r="Q34" s="148"/>
    </row>
    <row r="35" spans="1:17" ht="15.75" hidden="1" customHeight="1" x14ac:dyDescent="0.25">
      <c r="A35" s="65"/>
      <c r="B35" s="147" t="s">
        <v>163</v>
      </c>
      <c r="C35" s="140">
        <v>43944</v>
      </c>
      <c r="D35" s="119" t="s">
        <v>174</v>
      </c>
      <c r="E35" s="122">
        <v>49421</v>
      </c>
      <c r="F35" s="142">
        <v>69368963.513000026</v>
      </c>
      <c r="G35" s="120">
        <v>0</v>
      </c>
      <c r="H35" s="121">
        <v>4.9882728278491282</v>
      </c>
      <c r="I35" s="120">
        <f t="shared" si="0"/>
        <v>4.9882728278491282</v>
      </c>
      <c r="J35" s="144">
        <v>17323382.325999998</v>
      </c>
      <c r="K35" s="153"/>
      <c r="L35" s="153"/>
      <c r="M35" s="153"/>
      <c r="N35" s="124"/>
      <c r="O35" s="112" t="str">
        <f t="shared" si="1"/>
        <v>OK</v>
      </c>
      <c r="P35" s="141"/>
      <c r="Q35" s="148"/>
    </row>
    <row r="36" spans="1:17" ht="15.75" hidden="1" customHeight="1" x14ac:dyDescent="0.25">
      <c r="A36" s="65"/>
      <c r="B36" s="147" t="s">
        <v>163</v>
      </c>
      <c r="C36" s="140">
        <v>43966</v>
      </c>
      <c r="D36" s="119" t="s">
        <v>174</v>
      </c>
      <c r="E36" s="122">
        <v>50653</v>
      </c>
      <c r="F36" s="142">
        <v>70980872.405249998</v>
      </c>
      <c r="G36" s="120">
        <v>0</v>
      </c>
      <c r="H36" s="121">
        <f>12*0.43545</f>
        <v>5.2254000000000005</v>
      </c>
      <c r="I36" s="120">
        <f t="shared" si="0"/>
        <v>5.2254000000000005</v>
      </c>
      <c r="J36" s="144">
        <v>17922833.43</v>
      </c>
      <c r="K36" s="153"/>
      <c r="L36" s="153"/>
      <c r="M36" s="153"/>
      <c r="N36" s="124"/>
      <c r="O36" s="112" t="str">
        <f t="shared" si="1"/>
        <v>OK</v>
      </c>
      <c r="P36" s="141"/>
      <c r="Q36" s="148"/>
    </row>
    <row r="37" spans="1:17" ht="15.75" hidden="1" customHeight="1" x14ac:dyDescent="0.25">
      <c r="A37" s="65"/>
      <c r="B37" s="147" t="s">
        <v>163</v>
      </c>
      <c r="C37" s="140">
        <v>44091</v>
      </c>
      <c r="D37" s="119" t="s">
        <v>174</v>
      </c>
      <c r="E37" s="122">
        <v>51106</v>
      </c>
      <c r="F37" s="142">
        <v>70980872.405249998</v>
      </c>
      <c r="G37" s="120">
        <v>0</v>
      </c>
      <c r="H37" s="121">
        <f>12*0.454271</f>
        <v>5.4512520000000002</v>
      </c>
      <c r="I37" s="120">
        <f t="shared" si="0"/>
        <v>5.4512520000000002</v>
      </c>
      <c r="J37" s="144">
        <v>17922833.43</v>
      </c>
      <c r="K37" s="153"/>
      <c r="L37" s="153"/>
      <c r="M37" s="153"/>
      <c r="N37" s="124"/>
      <c r="O37" s="112" t="str">
        <f t="shared" si="1"/>
        <v>OK</v>
      </c>
      <c r="P37" s="141"/>
      <c r="Q37" s="148"/>
    </row>
    <row r="38" spans="1:17" ht="15.75" hidden="1" x14ac:dyDescent="0.25">
      <c r="A38" s="65"/>
      <c r="B38" s="147" t="s">
        <v>163</v>
      </c>
      <c r="C38" s="140">
        <v>44316</v>
      </c>
      <c r="D38" s="119" t="s">
        <v>174</v>
      </c>
      <c r="E38" s="122">
        <v>51869</v>
      </c>
      <c r="F38" s="142">
        <v>70519060</v>
      </c>
      <c r="G38" s="120">
        <v>0</v>
      </c>
      <c r="H38" s="121">
        <f>12*0.468207</f>
        <v>5.6184839999999996</v>
      </c>
      <c r="I38" s="120">
        <f t="shared" si="0"/>
        <v>5.6184839999999996</v>
      </c>
      <c r="J38" s="144">
        <v>18051956.93</v>
      </c>
      <c r="K38" s="153"/>
      <c r="L38" s="153"/>
      <c r="M38" s="153"/>
      <c r="N38" s="124"/>
      <c r="O38" s="112" t="str">
        <f t="shared" si="1"/>
        <v>OK</v>
      </c>
      <c r="P38" s="141"/>
      <c r="Q38" s="148"/>
    </row>
    <row r="39" spans="1:17" ht="15.75" hidden="1" x14ac:dyDescent="0.25">
      <c r="A39" s="65"/>
      <c r="B39" s="147" t="s">
        <v>163</v>
      </c>
      <c r="C39" s="140">
        <v>44473</v>
      </c>
      <c r="D39" s="119" t="s">
        <v>174</v>
      </c>
      <c r="E39" s="122">
        <v>52396</v>
      </c>
      <c r="F39" s="142">
        <v>70937625.200000003</v>
      </c>
      <c r="G39" s="120">
        <v>0</v>
      </c>
      <c r="H39" s="121">
        <f>12*0.48769</f>
        <v>5.8522800000000004</v>
      </c>
      <c r="I39" s="120">
        <f t="shared" si="0"/>
        <v>5.8522800000000004</v>
      </c>
      <c r="J39" s="144">
        <v>18051956.93</v>
      </c>
      <c r="K39" s="153"/>
      <c r="L39" s="153"/>
      <c r="M39" s="153"/>
      <c r="N39" s="124"/>
      <c r="O39" s="112" t="str">
        <f t="shared" si="1"/>
        <v>OK</v>
      </c>
      <c r="P39" s="141"/>
      <c r="Q39" s="148"/>
    </row>
    <row r="40" spans="1:17" ht="15" hidden="1" customHeight="1" x14ac:dyDescent="0.25">
      <c r="A40" s="65"/>
      <c r="B40" s="147" t="s">
        <v>163</v>
      </c>
      <c r="C40" s="140">
        <v>39954</v>
      </c>
      <c r="D40" s="119" t="s">
        <v>175</v>
      </c>
      <c r="E40" s="122">
        <v>36668</v>
      </c>
      <c r="F40" s="142">
        <v>57650014.899999999</v>
      </c>
      <c r="G40" s="120">
        <v>0</v>
      </c>
      <c r="H40" s="121">
        <v>5.0099999999999997E-3</v>
      </c>
      <c r="I40" s="120">
        <f t="shared" si="0"/>
        <v>5.0099999999999997E-3</v>
      </c>
      <c r="J40" s="144">
        <v>15270437.199999999</v>
      </c>
      <c r="K40" s="153"/>
      <c r="L40" s="153"/>
      <c r="M40" s="153"/>
      <c r="N40" s="124"/>
      <c r="O40" s="112" t="str">
        <f t="shared" si="1"/>
        <v>OK</v>
      </c>
      <c r="P40" s="141"/>
      <c r="Q40" s="148"/>
    </row>
    <row r="41" spans="1:17" ht="15" hidden="1" customHeight="1" x14ac:dyDescent="0.25">
      <c r="A41" s="65"/>
      <c r="B41" s="147" t="s">
        <v>163</v>
      </c>
      <c r="C41" s="140">
        <v>44663</v>
      </c>
      <c r="D41" s="119" t="s">
        <v>174</v>
      </c>
      <c r="E41" s="122">
        <v>53217</v>
      </c>
      <c r="F41" s="142">
        <v>72343453.295000017</v>
      </c>
      <c r="G41" s="120">
        <v>0</v>
      </c>
      <c r="H41" s="121">
        <f>12*0.550759</f>
        <v>6.609108</v>
      </c>
      <c r="I41" s="120">
        <f t="shared" si="0"/>
        <v>6.609108</v>
      </c>
      <c r="J41" s="144">
        <v>18358273.229000002</v>
      </c>
      <c r="K41" s="153"/>
      <c r="L41" s="153"/>
      <c r="M41" s="153"/>
      <c r="N41" s="124"/>
      <c r="O41" s="112" t="str">
        <f t="shared" si="1"/>
        <v>OK</v>
      </c>
      <c r="P41" s="141"/>
      <c r="Q41" s="148"/>
    </row>
    <row r="42" spans="1:17" ht="15" hidden="1" customHeight="1" x14ac:dyDescent="0.25">
      <c r="A42" s="65"/>
      <c r="B42" s="147" t="s">
        <v>163</v>
      </c>
      <c r="C42" s="140">
        <v>44862</v>
      </c>
      <c r="D42" s="119" t="s">
        <v>174</v>
      </c>
      <c r="E42" s="122">
        <v>54045</v>
      </c>
      <c r="F42" s="142">
        <v>72490325.299999997</v>
      </c>
      <c r="G42" s="120">
        <v>0</v>
      </c>
      <c r="H42" s="121">
        <f>12*0.594304</f>
        <v>7.1316480000000002</v>
      </c>
      <c r="I42" s="120">
        <f t="shared" ref="I42:I69" si="2">+H42-G42</f>
        <v>7.1316480000000002</v>
      </c>
      <c r="J42" s="144">
        <v>18358273.229000002</v>
      </c>
      <c r="K42" s="153"/>
      <c r="L42" s="153"/>
      <c r="M42" s="153"/>
      <c r="N42" s="124"/>
      <c r="O42" s="112" t="str">
        <f t="shared" ref="O42:O73" si="3">IF(OR(AND(B42="old",N42&gt;0),AND(B42="Filed",N42&gt;0)),"Check",IF(AND(B42="",N42=0),"Check","OK"))</f>
        <v>OK</v>
      </c>
      <c r="P42" s="141"/>
      <c r="Q42" s="148"/>
    </row>
    <row r="43" spans="1:17" ht="15" hidden="1" customHeight="1" x14ac:dyDescent="0.25">
      <c r="A43" s="65"/>
      <c r="B43" s="147" t="s">
        <v>163</v>
      </c>
      <c r="C43" s="140">
        <v>45070</v>
      </c>
      <c r="D43" s="119" t="s">
        <v>174</v>
      </c>
      <c r="E43" s="122">
        <v>54750</v>
      </c>
      <c r="F43" s="142">
        <v>76713857.900000006</v>
      </c>
      <c r="G43" s="120">
        <v>0</v>
      </c>
      <c r="H43" s="121">
        <v>7.253965</v>
      </c>
      <c r="I43" s="120">
        <f t="shared" si="2"/>
        <v>7.253965</v>
      </c>
      <c r="J43" s="144">
        <v>18732156.899999999</v>
      </c>
      <c r="K43" s="153"/>
      <c r="L43" s="153"/>
      <c r="M43" s="153"/>
      <c r="N43" s="124"/>
      <c r="O43" s="112" t="str">
        <f t="shared" si="3"/>
        <v>OK</v>
      </c>
      <c r="P43" s="141"/>
      <c r="Q43" s="148"/>
    </row>
    <row r="44" spans="1:17" ht="15" customHeight="1" x14ac:dyDescent="0.25">
      <c r="A44" s="65">
        <f>MAX($A$16:A43)+1</f>
        <v>8</v>
      </c>
      <c r="B44" s="147"/>
      <c r="C44" s="140">
        <v>45205</v>
      </c>
      <c r="D44" s="119" t="s">
        <v>174</v>
      </c>
      <c r="E44" s="122">
        <v>55383</v>
      </c>
      <c r="F44" s="142">
        <v>76713857.900000006</v>
      </c>
      <c r="G44" s="120">
        <v>0</v>
      </c>
      <c r="H44" s="121">
        <f>12*0.652487</f>
        <v>7.8298440000000005</v>
      </c>
      <c r="I44" s="120">
        <f t="shared" si="2"/>
        <v>7.8298440000000005</v>
      </c>
      <c r="J44" s="144">
        <v>18732156.925999999</v>
      </c>
      <c r="K44" s="153">
        <f>J44*H44</f>
        <v>146669866.51409954</v>
      </c>
      <c r="L44" s="153">
        <f>J44*G44</f>
        <v>0</v>
      </c>
      <c r="M44" s="153">
        <f>K44-L44</f>
        <v>146669866.51409954</v>
      </c>
      <c r="N44" s="124">
        <f>M44/2</f>
        <v>73334933.257049769</v>
      </c>
      <c r="O44" s="112" t="str">
        <f t="shared" si="3"/>
        <v>OK</v>
      </c>
      <c r="P44" s="141"/>
      <c r="Q44" s="148"/>
    </row>
    <row r="45" spans="1:17" ht="15" customHeight="1" x14ac:dyDescent="0.25">
      <c r="A45" s="65">
        <f>MAX($A$16:A44)+1</f>
        <v>9</v>
      </c>
      <c r="B45" s="147"/>
      <c r="C45" s="140">
        <v>44225</v>
      </c>
      <c r="D45" s="119" t="s">
        <v>175</v>
      </c>
      <c r="E45" s="122">
        <v>51535</v>
      </c>
      <c r="F45" s="142">
        <v>70980872.405249998</v>
      </c>
      <c r="G45" s="120">
        <v>0</v>
      </c>
      <c r="H45" s="121">
        <f>12*0.000241</f>
        <v>2.892E-3</v>
      </c>
      <c r="I45" s="120">
        <f t="shared" si="2"/>
        <v>2.892E-3</v>
      </c>
      <c r="J45" s="144">
        <v>17922833.43</v>
      </c>
      <c r="K45" s="153">
        <f>J45*H45</f>
        <v>51832.834279559997</v>
      </c>
      <c r="L45" s="153">
        <f>J45*G45</f>
        <v>0</v>
      </c>
      <c r="M45" s="153">
        <f>K45-L45</f>
        <v>51832.834279559997</v>
      </c>
      <c r="N45" s="124">
        <f>M45/2</f>
        <v>25916.417139779998</v>
      </c>
      <c r="O45" s="112" t="str">
        <f t="shared" si="3"/>
        <v>OK</v>
      </c>
      <c r="P45" s="141"/>
      <c r="Q45" s="148"/>
    </row>
    <row r="46" spans="1:17" ht="15" hidden="1" customHeight="1" x14ac:dyDescent="0.25">
      <c r="A46" s="65"/>
      <c r="B46" s="147" t="s">
        <v>163</v>
      </c>
      <c r="C46" s="140">
        <v>42811</v>
      </c>
      <c r="D46" s="119" t="s">
        <v>176</v>
      </c>
      <c r="E46" s="122">
        <v>46847</v>
      </c>
      <c r="F46" s="142">
        <v>67762669.200000003</v>
      </c>
      <c r="G46" s="120">
        <v>0</v>
      </c>
      <c r="H46" s="121">
        <v>5.5256399999999997E-2</v>
      </c>
      <c r="I46" s="120">
        <f t="shared" si="2"/>
        <v>5.5256399999999997E-2</v>
      </c>
      <c r="J46" s="144">
        <v>17366511.798</v>
      </c>
      <c r="K46" s="153"/>
      <c r="L46" s="153"/>
      <c r="M46" s="153"/>
      <c r="N46" s="124"/>
      <c r="O46" s="112" t="str">
        <f t="shared" si="3"/>
        <v>OK</v>
      </c>
      <c r="P46" s="141"/>
      <c r="Q46" s="148"/>
    </row>
    <row r="47" spans="1:17" ht="15" customHeight="1" x14ac:dyDescent="0.25">
      <c r="A47" s="65">
        <f>MAX($A$14:A46)+1</f>
        <v>10</v>
      </c>
      <c r="B47" s="147"/>
      <c r="C47" s="140">
        <v>45393</v>
      </c>
      <c r="D47" s="119" t="s">
        <v>176</v>
      </c>
      <c r="E47" s="122">
        <v>52728</v>
      </c>
      <c r="F47" s="142">
        <v>83556845.900000006</v>
      </c>
      <c r="G47" s="120">
        <v>0</v>
      </c>
      <c r="H47" s="121">
        <v>8.2820000000000005E-2</v>
      </c>
      <c r="I47" s="120">
        <f t="shared" si="2"/>
        <v>8.2820000000000005E-2</v>
      </c>
      <c r="J47" s="144">
        <v>20912147.545000002</v>
      </c>
      <c r="K47" s="153">
        <f>J47*H47</f>
        <v>1731944.0596769003</v>
      </c>
      <c r="L47" s="153">
        <f>J47*G47</f>
        <v>0</v>
      </c>
      <c r="M47" s="153">
        <f>K47-L47</f>
        <v>1731944.0596769003</v>
      </c>
      <c r="N47" s="124">
        <f>M47/2</f>
        <v>865972.02983845014</v>
      </c>
      <c r="O47" s="112" t="str">
        <f t="shared" si="3"/>
        <v>OK</v>
      </c>
      <c r="P47" s="141"/>
      <c r="Q47" s="148"/>
    </row>
    <row r="48" spans="1:17" ht="15" hidden="1" customHeight="1" x14ac:dyDescent="0.25">
      <c r="A48" s="65"/>
      <c r="B48" s="147" t="s">
        <v>163</v>
      </c>
      <c r="C48" s="140">
        <v>44346</v>
      </c>
      <c r="D48" s="119" t="s">
        <v>177</v>
      </c>
      <c r="E48" s="122">
        <v>51100</v>
      </c>
      <c r="F48" s="142">
        <v>70937625.200000003</v>
      </c>
      <c r="G48" s="120">
        <v>0</v>
      </c>
      <c r="H48" s="121">
        <f>12*0.0187</f>
        <v>0.22440000000000002</v>
      </c>
      <c r="I48" s="120">
        <f t="shared" si="2"/>
        <v>0.22440000000000002</v>
      </c>
      <c r="J48" s="144">
        <v>18051956.93</v>
      </c>
      <c r="K48" s="153"/>
      <c r="L48" s="153"/>
      <c r="M48" s="153"/>
      <c r="N48" s="124"/>
      <c r="O48" s="112" t="str">
        <f t="shared" si="3"/>
        <v>OK</v>
      </c>
      <c r="P48" s="141"/>
      <c r="Q48" s="148"/>
    </row>
    <row r="49" spans="1:17" ht="15" hidden="1" customHeight="1" x14ac:dyDescent="0.25">
      <c r="A49" s="65"/>
      <c r="B49" s="147" t="s">
        <v>163</v>
      </c>
      <c r="C49" s="140">
        <v>44592</v>
      </c>
      <c r="D49" s="119" t="s">
        <v>177</v>
      </c>
      <c r="E49" s="122">
        <v>52390</v>
      </c>
      <c r="F49" s="142">
        <v>70937625.200000003</v>
      </c>
      <c r="G49" s="120">
        <v>0</v>
      </c>
      <c r="H49" s="121">
        <f>12*0.04802</f>
        <v>0.57623999999999997</v>
      </c>
      <c r="I49" s="120">
        <f t="shared" si="2"/>
        <v>0.57623999999999997</v>
      </c>
      <c r="J49" s="144">
        <v>18051956.93</v>
      </c>
      <c r="K49" s="153"/>
      <c r="L49" s="153"/>
      <c r="M49" s="153"/>
      <c r="N49" s="124"/>
      <c r="O49" s="112" t="str">
        <f t="shared" si="3"/>
        <v>OK</v>
      </c>
      <c r="P49" s="141"/>
      <c r="Q49" s="148"/>
    </row>
    <row r="50" spans="1:17" ht="15" customHeight="1" x14ac:dyDescent="0.25">
      <c r="A50" s="65">
        <f>MAX($A$14:A49)+1</f>
        <v>11</v>
      </c>
      <c r="B50" s="147" t="s">
        <v>149</v>
      </c>
      <c r="C50" s="140">
        <v>45589</v>
      </c>
      <c r="D50" s="119" t="s">
        <v>177</v>
      </c>
      <c r="E50" s="154">
        <v>54657</v>
      </c>
      <c r="F50" s="142">
        <v>76848305.700000003</v>
      </c>
      <c r="G50" s="120">
        <v>0</v>
      </c>
      <c r="H50" s="121">
        <v>0.56749499999999997</v>
      </c>
      <c r="I50" s="120">
        <f t="shared" si="2"/>
        <v>0.56749499999999997</v>
      </c>
      <c r="J50" s="144">
        <v>18732156.899999999</v>
      </c>
      <c r="K50" s="153">
        <f>J50*H50</f>
        <v>10630405.379965499</v>
      </c>
      <c r="L50" s="153">
        <f>J50*G50</f>
        <v>0</v>
      </c>
      <c r="M50" s="153">
        <f>K50-L50</f>
        <v>10630405.379965499</v>
      </c>
      <c r="N50" s="124">
        <f>M50/2</f>
        <v>5315202.6899827495</v>
      </c>
      <c r="O50" s="112" t="str">
        <f t="shared" si="3"/>
        <v>OK</v>
      </c>
      <c r="P50" s="141"/>
      <c r="Q50" s="148"/>
    </row>
    <row r="51" spans="1:17" ht="15" hidden="1" customHeight="1" x14ac:dyDescent="0.25">
      <c r="A51" s="65"/>
      <c r="B51" s="147" t="s">
        <v>163</v>
      </c>
      <c r="C51" s="140">
        <v>43287</v>
      </c>
      <c r="D51" s="119" t="s">
        <v>178</v>
      </c>
      <c r="E51" s="122">
        <v>48369</v>
      </c>
      <c r="F51" s="142">
        <v>67273101.058999985</v>
      </c>
      <c r="G51" s="120">
        <v>0</v>
      </c>
      <c r="H51" s="121">
        <v>1.1072500000000001</v>
      </c>
      <c r="I51" s="120">
        <f t="shared" si="2"/>
        <v>1.1072500000000001</v>
      </c>
      <c r="J51" s="144">
        <v>16772793.949999999</v>
      </c>
      <c r="K51" s="153"/>
      <c r="L51" s="153"/>
      <c r="M51" s="153"/>
      <c r="N51" s="124"/>
      <c r="O51" s="112" t="str">
        <f t="shared" si="3"/>
        <v>OK</v>
      </c>
      <c r="P51" s="141"/>
      <c r="Q51" s="148"/>
    </row>
    <row r="52" spans="1:17" ht="15" hidden="1" customHeight="1" x14ac:dyDescent="0.25">
      <c r="A52" s="65"/>
      <c r="B52" s="147" t="s">
        <v>163</v>
      </c>
      <c r="C52" s="140">
        <v>44228</v>
      </c>
      <c r="D52" s="119" t="s">
        <v>178</v>
      </c>
      <c r="E52" s="122">
        <v>51534</v>
      </c>
      <c r="F52" s="142">
        <v>70980872.405249998</v>
      </c>
      <c r="G52" s="120">
        <v>0</v>
      </c>
      <c r="H52" s="121">
        <f>12*0.082933</f>
        <v>0.99519600000000008</v>
      </c>
      <c r="I52" s="120">
        <f t="shared" si="2"/>
        <v>0.99519600000000008</v>
      </c>
      <c r="J52" s="144">
        <v>17922833.43</v>
      </c>
      <c r="K52" s="153"/>
      <c r="L52" s="153"/>
      <c r="M52" s="153"/>
      <c r="N52" s="124"/>
      <c r="O52" s="112" t="str">
        <f t="shared" si="3"/>
        <v>OK</v>
      </c>
      <c r="P52" s="141"/>
      <c r="Q52" s="148"/>
    </row>
    <row r="53" spans="1:17" ht="15" customHeight="1" x14ac:dyDescent="0.25">
      <c r="A53" s="65">
        <f>MAX($A$14:A52)+1</f>
        <v>12</v>
      </c>
      <c r="B53" s="147"/>
      <c r="C53" s="140">
        <v>44869</v>
      </c>
      <c r="D53" s="119" t="s">
        <v>178</v>
      </c>
      <c r="E53" s="122">
        <v>53894</v>
      </c>
      <c r="F53" s="142">
        <v>72490325.299999997</v>
      </c>
      <c r="G53" s="120">
        <v>0</v>
      </c>
      <c r="H53" s="121">
        <f>12*0.082159</f>
        <v>0.98590800000000001</v>
      </c>
      <c r="I53" s="120">
        <f t="shared" si="2"/>
        <v>0.98590800000000001</v>
      </c>
      <c r="J53" s="144">
        <v>18358273.229000002</v>
      </c>
      <c r="K53" s="153">
        <f>J53*H53</f>
        <v>18099568.442656934</v>
      </c>
      <c r="L53" s="153">
        <f>J53*G53</f>
        <v>0</v>
      </c>
      <c r="M53" s="153">
        <f>K53-L53</f>
        <v>18099568.442656934</v>
      </c>
      <c r="N53" s="124">
        <f>M53/2</f>
        <v>9049784.2213284671</v>
      </c>
      <c r="O53" s="112" t="str">
        <f t="shared" si="3"/>
        <v>OK</v>
      </c>
      <c r="P53" s="141"/>
      <c r="Q53" s="148"/>
    </row>
    <row r="54" spans="1:17" ht="15" hidden="1" customHeight="1" x14ac:dyDescent="0.25">
      <c r="A54" s="65"/>
      <c r="B54" s="147" t="s">
        <v>163</v>
      </c>
      <c r="C54" s="140">
        <v>39954</v>
      </c>
      <c r="D54" s="119" t="s">
        <v>179</v>
      </c>
      <c r="E54" s="122">
        <v>36762</v>
      </c>
      <c r="F54" s="142">
        <v>57650014.899999999</v>
      </c>
      <c r="G54" s="120">
        <v>0</v>
      </c>
      <c r="H54" s="121">
        <v>1.7099999999999999E-3</v>
      </c>
      <c r="I54" s="120">
        <f t="shared" si="2"/>
        <v>1.7099999999999999E-3</v>
      </c>
      <c r="J54" s="144">
        <v>15270437.199999999</v>
      </c>
      <c r="K54" s="153"/>
      <c r="L54" s="153"/>
      <c r="M54" s="153"/>
      <c r="N54" s="124"/>
      <c r="O54" s="112" t="str">
        <f t="shared" si="3"/>
        <v>OK</v>
      </c>
      <c r="P54" s="141"/>
      <c r="Q54" s="148"/>
    </row>
    <row r="55" spans="1:17" ht="15" customHeight="1" x14ac:dyDescent="0.25">
      <c r="A55" s="65">
        <f>MAX($A$14:A54)+1</f>
        <v>13</v>
      </c>
      <c r="B55" s="147"/>
      <c r="C55" s="140">
        <v>44239</v>
      </c>
      <c r="D55" s="119" t="s">
        <v>179</v>
      </c>
      <c r="E55" s="122">
        <v>51562</v>
      </c>
      <c r="F55" s="142">
        <v>70980872.405249998</v>
      </c>
      <c r="G55" s="120">
        <v>0</v>
      </c>
      <c r="H55" s="121">
        <f>12*0.000174</f>
        <v>2.088E-3</v>
      </c>
      <c r="I55" s="120">
        <f t="shared" si="2"/>
        <v>2.088E-3</v>
      </c>
      <c r="J55" s="144">
        <v>17922833.43</v>
      </c>
      <c r="K55" s="153">
        <f>J55*H55</f>
        <v>37422.876201840001</v>
      </c>
      <c r="L55" s="153">
        <f>J55*G55</f>
        <v>0</v>
      </c>
      <c r="M55" s="153">
        <f>K55-L55</f>
        <v>37422.876201840001</v>
      </c>
      <c r="N55" s="124">
        <f>M55/2</f>
        <v>18711.438100920001</v>
      </c>
      <c r="O55" s="112" t="str">
        <f t="shared" si="3"/>
        <v>OK</v>
      </c>
      <c r="P55" s="141"/>
      <c r="Q55" s="148"/>
    </row>
    <row r="56" spans="1:17" ht="14.25" hidden="1" customHeight="1" x14ac:dyDescent="0.25">
      <c r="A56" s="65"/>
      <c r="B56" s="147" t="s">
        <v>163</v>
      </c>
      <c r="C56" s="140">
        <v>43151</v>
      </c>
      <c r="D56" s="119" t="s">
        <v>180</v>
      </c>
      <c r="E56" s="122">
        <v>47900</v>
      </c>
      <c r="F56" s="142">
        <v>67690205.599999994</v>
      </c>
      <c r="G56" s="120">
        <v>0</v>
      </c>
      <c r="H56" s="121">
        <v>0.57942899999999997</v>
      </c>
      <c r="I56" s="120">
        <f t="shared" si="2"/>
        <v>0.57942899999999997</v>
      </c>
      <c r="J56" s="144">
        <v>17317722.75</v>
      </c>
      <c r="K56" s="153"/>
      <c r="L56" s="153"/>
      <c r="M56" s="153"/>
      <c r="N56" s="124"/>
      <c r="O56" s="112" t="str">
        <f t="shared" si="3"/>
        <v>OK</v>
      </c>
      <c r="P56" s="141"/>
      <c r="Q56" s="148"/>
    </row>
    <row r="57" spans="1:17" ht="15" hidden="1" customHeight="1" x14ac:dyDescent="0.25">
      <c r="A57" s="65"/>
      <c r="B57" s="147" t="s">
        <v>163</v>
      </c>
      <c r="C57" s="140">
        <v>43543</v>
      </c>
      <c r="D57" s="119" t="s">
        <v>180</v>
      </c>
      <c r="E57" s="122">
        <v>48963</v>
      </c>
      <c r="F57" s="142">
        <v>67273101.058999985</v>
      </c>
      <c r="G57" s="120">
        <v>0</v>
      </c>
      <c r="H57" s="121">
        <v>0.70448599999999995</v>
      </c>
      <c r="I57" s="120">
        <f t="shared" si="2"/>
        <v>0.70448599999999995</v>
      </c>
      <c r="J57" s="144">
        <v>16772793.949999999</v>
      </c>
      <c r="K57" s="153"/>
      <c r="L57" s="153"/>
      <c r="M57" s="153"/>
      <c r="N57" s="124"/>
      <c r="O57" s="112" t="str">
        <f t="shared" si="3"/>
        <v>OK</v>
      </c>
      <c r="P57" s="141"/>
      <c r="Q57" s="148"/>
    </row>
    <row r="58" spans="1:17" ht="15" hidden="1" customHeight="1" x14ac:dyDescent="0.25">
      <c r="A58" s="65"/>
      <c r="B58" s="147" t="s">
        <v>163</v>
      </c>
      <c r="C58" s="140">
        <v>44032</v>
      </c>
      <c r="D58" s="119" t="s">
        <v>180</v>
      </c>
      <c r="E58" s="122">
        <v>50110</v>
      </c>
      <c r="F58" s="142">
        <v>69368963.513000026</v>
      </c>
      <c r="G58" s="120">
        <v>0</v>
      </c>
      <c r="H58" s="121">
        <f>12*0.062144</f>
        <v>0.74572799999999995</v>
      </c>
      <c r="I58" s="120">
        <f t="shared" si="2"/>
        <v>0.74572799999999995</v>
      </c>
      <c r="J58" s="144">
        <v>17323382.325999998</v>
      </c>
      <c r="K58" s="153"/>
      <c r="L58" s="153"/>
      <c r="M58" s="153"/>
      <c r="N58" s="124"/>
      <c r="O58" s="112" t="str">
        <f t="shared" si="3"/>
        <v>OK</v>
      </c>
      <c r="P58" s="141"/>
      <c r="Q58" s="148"/>
    </row>
    <row r="59" spans="1:17" ht="15" hidden="1" customHeight="1" x14ac:dyDescent="0.25">
      <c r="A59" s="65"/>
      <c r="B59" s="147" t="s">
        <v>163</v>
      </c>
      <c r="C59" s="140">
        <v>44153</v>
      </c>
      <c r="D59" s="119" t="s">
        <v>180</v>
      </c>
      <c r="E59" s="122">
        <v>51345</v>
      </c>
      <c r="F59" s="142">
        <v>70980872.405249998</v>
      </c>
      <c r="G59" s="120">
        <v>0</v>
      </c>
      <c r="H59" s="121">
        <f>12*0.063154</f>
        <v>0.75784800000000008</v>
      </c>
      <c r="I59" s="120">
        <f t="shared" si="2"/>
        <v>0.75784800000000008</v>
      </c>
      <c r="J59" s="144">
        <v>17922833.43</v>
      </c>
      <c r="K59" s="153"/>
      <c r="L59" s="153"/>
      <c r="M59" s="153"/>
      <c r="N59" s="124"/>
      <c r="O59" s="112" t="str">
        <f t="shared" si="3"/>
        <v>OK</v>
      </c>
      <c r="P59" s="141"/>
      <c r="Q59" s="148"/>
    </row>
    <row r="60" spans="1:17" ht="15" hidden="1" customHeight="1" x14ac:dyDescent="0.25">
      <c r="A60" s="65"/>
      <c r="B60" s="147" t="s">
        <v>163</v>
      </c>
      <c r="C60" s="140">
        <v>44494</v>
      </c>
      <c r="D60" s="119" t="s">
        <v>180</v>
      </c>
      <c r="E60" s="122">
        <v>52449</v>
      </c>
      <c r="F60" s="142">
        <v>70937625.200000003</v>
      </c>
      <c r="G60" s="120">
        <v>0</v>
      </c>
      <c r="H60" s="121">
        <f>12*0.070194</f>
        <v>0.84232800000000008</v>
      </c>
      <c r="I60" s="120">
        <f t="shared" si="2"/>
        <v>0.84232800000000008</v>
      </c>
      <c r="J60" s="144">
        <v>18051956.93</v>
      </c>
      <c r="K60" s="153"/>
      <c r="L60" s="153"/>
      <c r="M60" s="153"/>
      <c r="N60" s="124"/>
      <c r="O60" s="112" t="str">
        <f t="shared" si="3"/>
        <v>OK</v>
      </c>
      <c r="P60" s="141"/>
      <c r="Q60" s="148"/>
    </row>
    <row r="61" spans="1:17" ht="15" hidden="1" customHeight="1" x14ac:dyDescent="0.25">
      <c r="A61" s="65"/>
      <c r="B61" s="147" t="s">
        <v>163</v>
      </c>
      <c r="C61" s="140">
        <v>45211</v>
      </c>
      <c r="D61" s="119" t="s">
        <v>180</v>
      </c>
      <c r="E61" s="122">
        <v>52715</v>
      </c>
      <c r="F61" s="142">
        <v>70937625.200000003</v>
      </c>
      <c r="G61" s="120">
        <v>0</v>
      </c>
      <c r="H61" s="121">
        <v>0.35894999999999999</v>
      </c>
      <c r="I61" s="120">
        <f t="shared" si="2"/>
        <v>0.35894999999999999</v>
      </c>
      <c r="J61" s="144">
        <v>18051956.93</v>
      </c>
      <c r="K61" s="153"/>
      <c r="L61" s="153"/>
      <c r="M61" s="153"/>
      <c r="N61" s="124"/>
      <c r="O61" s="112" t="str">
        <f t="shared" si="3"/>
        <v>OK</v>
      </c>
      <c r="P61" s="141"/>
      <c r="Q61" s="148"/>
    </row>
    <row r="62" spans="1:17" ht="15" customHeight="1" x14ac:dyDescent="0.25">
      <c r="A62" s="65">
        <f>MAX($A$14:A61)+1</f>
        <v>14</v>
      </c>
      <c r="B62" s="147"/>
      <c r="C62" s="140">
        <v>45355</v>
      </c>
      <c r="D62" s="119" t="s">
        <v>180</v>
      </c>
      <c r="E62" s="122">
        <v>56102</v>
      </c>
      <c r="F62" s="142">
        <v>76713857.900000006</v>
      </c>
      <c r="G62" s="120">
        <v>0</v>
      </c>
      <c r="H62" s="121">
        <v>0.333063</v>
      </c>
      <c r="I62" s="120">
        <f t="shared" si="2"/>
        <v>0.333063</v>
      </c>
      <c r="J62" s="144">
        <v>18732156.925999999</v>
      </c>
      <c r="K62" s="153">
        <f>J62*H62</f>
        <v>6238988.3822443374</v>
      </c>
      <c r="L62" s="153">
        <f>J62*G62</f>
        <v>0</v>
      </c>
      <c r="M62" s="153">
        <f>K62-L62</f>
        <v>6238988.3822443374</v>
      </c>
      <c r="N62" s="124">
        <f>M62/2</f>
        <v>3119494.1911221687</v>
      </c>
      <c r="O62" s="112" t="str">
        <f t="shared" si="3"/>
        <v>OK</v>
      </c>
      <c r="P62" s="141"/>
      <c r="Q62" s="148"/>
    </row>
    <row r="63" spans="1:17" ht="15" hidden="1" customHeight="1" x14ac:dyDescent="0.25">
      <c r="A63" s="65"/>
      <c r="B63" s="147" t="s">
        <v>163</v>
      </c>
      <c r="C63" s="140">
        <v>35619</v>
      </c>
      <c r="D63" s="119" t="s">
        <v>181</v>
      </c>
      <c r="E63" s="122">
        <v>15843</v>
      </c>
      <c r="F63" s="142">
        <v>45586019</v>
      </c>
      <c r="G63" s="120">
        <v>0</v>
      </c>
      <c r="H63" s="121">
        <v>1.605909E-3</v>
      </c>
      <c r="I63" s="120">
        <f t="shared" si="2"/>
        <v>1.605909E-3</v>
      </c>
      <c r="J63" s="144">
        <v>11855008</v>
      </c>
      <c r="K63" s="153"/>
      <c r="L63" s="153"/>
      <c r="M63" s="153"/>
      <c r="N63" s="124"/>
      <c r="O63" s="112" t="str">
        <f t="shared" si="3"/>
        <v>OK</v>
      </c>
      <c r="P63" s="141"/>
      <c r="Q63" s="148"/>
    </row>
    <row r="64" spans="1:17" ht="15" customHeight="1" x14ac:dyDescent="0.25">
      <c r="A64" s="65">
        <f>MAX($A$14:A63)+1</f>
        <v>15</v>
      </c>
      <c r="B64" s="147"/>
      <c r="C64" s="140">
        <v>44210</v>
      </c>
      <c r="D64" s="119" t="s">
        <v>181</v>
      </c>
      <c r="E64" s="122">
        <v>50295</v>
      </c>
      <c r="F64" s="142">
        <v>69368963.513000026</v>
      </c>
      <c r="G64" s="120">
        <v>0</v>
      </c>
      <c r="H64" s="121">
        <f>12*0.000294</f>
        <v>3.5279999999999999E-3</v>
      </c>
      <c r="I64" s="120">
        <f t="shared" si="2"/>
        <v>3.5279999999999999E-3</v>
      </c>
      <c r="J64" s="144">
        <v>17323382.325999998</v>
      </c>
      <c r="K64" s="153">
        <f>J64*H64</f>
        <v>61116.892846127987</v>
      </c>
      <c r="L64" s="153">
        <f>J64*G64</f>
        <v>0</v>
      </c>
      <c r="M64" s="153">
        <f>K64-L64</f>
        <v>61116.892846127987</v>
      </c>
      <c r="N64" s="124">
        <f>M64/2</f>
        <v>30558.446423063993</v>
      </c>
      <c r="O64" s="112" t="str">
        <f t="shared" si="3"/>
        <v>OK</v>
      </c>
      <c r="P64" s="141"/>
      <c r="Q64" s="148"/>
    </row>
    <row r="65" spans="1:17" ht="15" hidden="1" customHeight="1" x14ac:dyDescent="0.25">
      <c r="A65" s="65"/>
      <c r="B65" s="147" t="s">
        <v>163</v>
      </c>
      <c r="C65" s="140">
        <v>43272</v>
      </c>
      <c r="D65" s="119" t="s">
        <v>182</v>
      </c>
      <c r="E65" s="122">
        <v>48340</v>
      </c>
      <c r="F65" s="142">
        <v>67273101.058999985</v>
      </c>
      <c r="G65" s="120">
        <v>0</v>
      </c>
      <c r="H65" s="121">
        <v>4.5258900000000004</v>
      </c>
      <c r="I65" s="120">
        <f t="shared" si="2"/>
        <v>4.5258900000000004</v>
      </c>
      <c r="J65" s="144">
        <v>16772793.949999999</v>
      </c>
      <c r="K65" s="153"/>
      <c r="L65" s="153"/>
      <c r="M65" s="153"/>
      <c r="N65" s="124"/>
      <c r="O65" s="112" t="str">
        <f t="shared" si="3"/>
        <v>OK</v>
      </c>
      <c r="P65" s="141"/>
      <c r="Q65" s="148"/>
    </row>
    <row r="66" spans="1:17" ht="15" hidden="1" customHeight="1" x14ac:dyDescent="0.25">
      <c r="A66" s="65"/>
      <c r="B66" s="147" t="s">
        <v>163</v>
      </c>
      <c r="C66" s="140">
        <v>44228</v>
      </c>
      <c r="D66" s="119" t="s">
        <v>182</v>
      </c>
      <c r="E66" s="122">
        <v>51583</v>
      </c>
      <c r="F66" s="142">
        <v>70980872.405249998</v>
      </c>
      <c r="G66" s="120">
        <v>0</v>
      </c>
      <c r="H66" s="121">
        <f>12*0.365122</f>
        <v>4.3814640000000002</v>
      </c>
      <c r="I66" s="120">
        <f t="shared" si="2"/>
        <v>4.3814640000000002</v>
      </c>
      <c r="J66" s="144">
        <v>17922833.43</v>
      </c>
      <c r="K66" s="153"/>
      <c r="L66" s="153"/>
      <c r="M66" s="153"/>
      <c r="N66" s="124"/>
      <c r="O66" s="112" t="str">
        <f t="shared" si="3"/>
        <v>OK</v>
      </c>
      <c r="P66" s="141"/>
      <c r="Q66" s="148"/>
    </row>
    <row r="67" spans="1:17" ht="15" hidden="1" customHeight="1" x14ac:dyDescent="0.25">
      <c r="A67" s="65"/>
      <c r="B67" s="147" t="s">
        <v>163</v>
      </c>
      <c r="C67" s="140">
        <v>44341</v>
      </c>
      <c r="D67" s="119" t="s">
        <v>182</v>
      </c>
      <c r="E67" s="122">
        <v>51941</v>
      </c>
      <c r="F67" s="142">
        <v>70519060</v>
      </c>
      <c r="G67" s="120">
        <v>0</v>
      </c>
      <c r="H67" s="121">
        <f>12*0.385133</f>
        <v>4.6215960000000003</v>
      </c>
      <c r="I67" s="120">
        <f t="shared" si="2"/>
        <v>4.6215960000000003</v>
      </c>
      <c r="J67" s="144">
        <v>18051956.93</v>
      </c>
      <c r="K67" s="153"/>
      <c r="L67" s="153"/>
      <c r="M67" s="153"/>
      <c r="N67" s="124"/>
      <c r="O67" s="112" t="str">
        <f t="shared" si="3"/>
        <v>OK</v>
      </c>
      <c r="P67" s="141"/>
      <c r="Q67" s="148"/>
    </row>
    <row r="68" spans="1:17" ht="15" hidden="1" customHeight="1" x14ac:dyDescent="0.25">
      <c r="A68" s="65"/>
      <c r="B68" s="147" t="s">
        <v>163</v>
      </c>
      <c r="C68" s="140">
        <v>44428</v>
      </c>
      <c r="D68" s="119" t="s">
        <v>182</v>
      </c>
      <c r="E68" s="122">
        <v>52274</v>
      </c>
      <c r="F68" s="142">
        <v>70937625.200000003</v>
      </c>
      <c r="G68" s="120">
        <v>0</v>
      </c>
      <c r="H68" s="121">
        <f>12*0.39109</f>
        <v>4.6930800000000001</v>
      </c>
      <c r="I68" s="120">
        <f t="shared" si="2"/>
        <v>4.6930800000000001</v>
      </c>
      <c r="J68" s="144">
        <v>18051956.93</v>
      </c>
      <c r="K68" s="153"/>
      <c r="L68" s="153"/>
      <c r="M68" s="153"/>
      <c r="N68" s="124"/>
      <c r="O68" s="112" t="str">
        <f t="shared" si="3"/>
        <v>OK</v>
      </c>
      <c r="P68" s="141"/>
      <c r="Q68" s="148"/>
    </row>
    <row r="69" spans="1:17" ht="15" hidden="1" customHeight="1" x14ac:dyDescent="0.25">
      <c r="A69" s="65"/>
      <c r="B69" s="147" t="s">
        <v>163</v>
      </c>
      <c r="C69" s="140">
        <v>44958</v>
      </c>
      <c r="D69" s="119" t="s">
        <v>182</v>
      </c>
      <c r="E69" s="122">
        <v>54502</v>
      </c>
      <c r="F69" s="142">
        <v>72490325.299999997</v>
      </c>
      <c r="G69" s="120">
        <v>0</v>
      </c>
      <c r="H69" s="121">
        <v>4.4516289999999996</v>
      </c>
      <c r="I69" s="120">
        <f t="shared" si="2"/>
        <v>4.4516289999999996</v>
      </c>
      <c r="J69" s="144">
        <v>18358273.229000002</v>
      </c>
      <c r="K69" s="153"/>
      <c r="L69" s="153"/>
      <c r="M69" s="153"/>
      <c r="N69" s="124"/>
      <c r="O69" s="112" t="str">
        <f t="shared" si="3"/>
        <v>OK</v>
      </c>
      <c r="P69" s="141"/>
      <c r="Q69" s="148"/>
    </row>
    <row r="70" spans="1:17" ht="15" hidden="1" customHeight="1" x14ac:dyDescent="0.25">
      <c r="A70" s="65"/>
      <c r="B70" s="147" t="s">
        <v>163</v>
      </c>
      <c r="C70" s="140">
        <v>45131</v>
      </c>
      <c r="D70" s="119" t="s">
        <v>182</v>
      </c>
      <c r="E70" s="122">
        <v>55062</v>
      </c>
      <c r="F70" s="142">
        <v>76713857.900000006</v>
      </c>
      <c r="G70" s="120">
        <v>0</v>
      </c>
      <c r="H70" s="121">
        <f>12*0.370906</f>
        <v>4.4508720000000004</v>
      </c>
      <c r="I70" s="120">
        <f>+H70-G71</f>
        <v>4.4508720000000004</v>
      </c>
      <c r="J70" s="144">
        <v>18732156.899999999</v>
      </c>
      <c r="K70" s="153"/>
      <c r="L70" s="153"/>
      <c r="M70" s="153"/>
      <c r="N70" s="124"/>
      <c r="O70" s="112" t="str">
        <f t="shared" si="3"/>
        <v>OK</v>
      </c>
      <c r="P70" s="141"/>
      <c r="Q70" s="148"/>
    </row>
    <row r="71" spans="1:17" ht="15" customHeight="1" x14ac:dyDescent="0.25">
      <c r="A71" s="65">
        <f>MAX($A$14:A70)+1</f>
        <v>16</v>
      </c>
      <c r="B71" s="147" t="s">
        <v>149</v>
      </c>
      <c r="C71" s="140">
        <v>45525</v>
      </c>
      <c r="D71" s="119" t="s">
        <v>182</v>
      </c>
      <c r="E71" s="154">
        <v>56761</v>
      </c>
      <c r="F71" s="142">
        <v>83685241.400000006</v>
      </c>
      <c r="G71" s="120">
        <v>0</v>
      </c>
      <c r="H71" s="121">
        <v>4.51708</v>
      </c>
      <c r="I71" s="120">
        <f>+H71-G72</f>
        <v>4.51708</v>
      </c>
      <c r="J71" s="144">
        <v>20912147.545000002</v>
      </c>
      <c r="K71" s="153">
        <f>J71*H71</f>
        <v>94461843.43256861</v>
      </c>
      <c r="L71" s="153">
        <f>J71*G72</f>
        <v>0</v>
      </c>
      <c r="M71" s="153">
        <f>K71-L71</f>
        <v>94461843.43256861</v>
      </c>
      <c r="N71" s="124">
        <f>M71/2</f>
        <v>47230921.716284305</v>
      </c>
      <c r="O71" s="112" t="str">
        <f t="shared" si="3"/>
        <v>OK</v>
      </c>
      <c r="P71" s="141"/>
      <c r="Q71" s="148"/>
    </row>
    <row r="72" spans="1:17" ht="15" hidden="1" customHeight="1" x14ac:dyDescent="0.25">
      <c r="A72" s="65"/>
      <c r="B72" s="147" t="s">
        <v>163</v>
      </c>
      <c r="C72" s="140">
        <v>39689</v>
      </c>
      <c r="D72" s="119" t="s">
        <v>183</v>
      </c>
      <c r="E72" s="122">
        <v>35698</v>
      </c>
      <c r="F72" s="142">
        <v>57650014.899999999</v>
      </c>
      <c r="G72" s="120">
        <v>0</v>
      </c>
      <c r="H72" s="121">
        <v>2.4512000000000002E-3</v>
      </c>
      <c r="I72" s="120">
        <f t="shared" ref="I72:I103" si="4">+H72-G72</f>
        <v>2.4512000000000002E-3</v>
      </c>
      <c r="J72" s="144">
        <v>15270437.199999999</v>
      </c>
      <c r="K72" s="153"/>
      <c r="L72" s="153"/>
      <c r="M72" s="153"/>
      <c r="N72" s="124"/>
      <c r="O72" s="112" t="str">
        <f t="shared" si="3"/>
        <v>OK</v>
      </c>
      <c r="P72" s="141"/>
      <c r="Q72" s="148"/>
    </row>
    <row r="73" spans="1:17" ht="15" customHeight="1" x14ac:dyDescent="0.25">
      <c r="A73" s="65">
        <f>MAX($A$14:A72)+1</f>
        <v>17</v>
      </c>
      <c r="B73" s="147"/>
      <c r="C73" s="140">
        <v>43851</v>
      </c>
      <c r="D73" s="119" t="s">
        <v>183</v>
      </c>
      <c r="E73" s="122">
        <v>50218</v>
      </c>
      <c r="F73" s="142">
        <v>69368963.513000026</v>
      </c>
      <c r="G73" s="120">
        <v>0</v>
      </c>
      <c r="H73" s="121">
        <f>0.000183*12</f>
        <v>2.196E-3</v>
      </c>
      <c r="I73" s="120">
        <f t="shared" si="4"/>
        <v>2.196E-3</v>
      </c>
      <c r="J73" s="144">
        <v>17323382.325999998</v>
      </c>
      <c r="K73" s="153">
        <f>J73*H73</f>
        <v>38042.147587895997</v>
      </c>
      <c r="L73" s="153">
        <f>J73*G73</f>
        <v>0</v>
      </c>
      <c r="M73" s="153">
        <f>K73-L73</f>
        <v>38042.147587895997</v>
      </c>
      <c r="N73" s="124">
        <f>M73/2</f>
        <v>19021.073793947999</v>
      </c>
      <c r="O73" s="112" t="str">
        <f t="shared" si="3"/>
        <v>OK</v>
      </c>
      <c r="P73" s="141"/>
      <c r="Q73" s="148"/>
    </row>
    <row r="74" spans="1:17" ht="15" customHeight="1" x14ac:dyDescent="0.25">
      <c r="A74" s="65">
        <f>MAX($A$14:A73)+1</f>
        <v>18</v>
      </c>
      <c r="B74" s="147"/>
      <c r="C74" s="140">
        <v>43083</v>
      </c>
      <c r="D74" s="119" t="s">
        <v>184</v>
      </c>
      <c r="E74" s="122">
        <v>47470</v>
      </c>
      <c r="F74" s="142">
        <v>67690205.599999994</v>
      </c>
      <c r="G74" s="120">
        <v>0</v>
      </c>
      <c r="H74" s="121">
        <v>9.9010000000000001E-3</v>
      </c>
      <c r="I74" s="120">
        <f t="shared" si="4"/>
        <v>9.9010000000000001E-3</v>
      </c>
      <c r="J74" s="144">
        <v>17317722.75</v>
      </c>
      <c r="K74" s="153">
        <f>J74*H74</f>
        <v>171462.77294775</v>
      </c>
      <c r="L74" s="153">
        <f>J74*G74</f>
        <v>0</v>
      </c>
      <c r="M74" s="153">
        <f>K74-L74</f>
        <v>171462.77294775</v>
      </c>
      <c r="N74" s="124">
        <f>M74/2</f>
        <v>85731.386473874998</v>
      </c>
      <c r="O74" s="112" t="str">
        <f t="shared" ref="O74:O105" si="5">IF(OR(AND(B74="old",N74&gt;0),AND(B74="Filed",N74&gt;0)),"Check",IF(AND(B74="",N74=0),"Check","OK"))</f>
        <v>OK</v>
      </c>
      <c r="P74" s="141"/>
      <c r="Q74" s="148"/>
    </row>
    <row r="75" spans="1:17" ht="15" customHeight="1" x14ac:dyDescent="0.25">
      <c r="A75" s="65">
        <f>MAX($A$14:A74)+1</f>
        <v>19</v>
      </c>
      <c r="B75" s="147" t="s">
        <v>149</v>
      </c>
      <c r="C75" s="140">
        <v>45610</v>
      </c>
      <c r="D75" s="119" t="s">
        <v>185</v>
      </c>
      <c r="E75" s="122">
        <v>55958</v>
      </c>
      <c r="F75" s="142">
        <v>69368963.5</v>
      </c>
      <c r="G75" s="120">
        <v>0</v>
      </c>
      <c r="H75" s="121">
        <v>9.5299999999999996E-4</v>
      </c>
      <c r="I75" s="120">
        <f t="shared" si="4"/>
        <v>9.5299999999999996E-4</v>
      </c>
      <c r="J75" s="144">
        <v>17323382.326000001</v>
      </c>
      <c r="K75" s="153">
        <f>J75*H75</f>
        <v>16509.183356678001</v>
      </c>
      <c r="L75" s="153">
        <f>J75*G75</f>
        <v>0</v>
      </c>
      <c r="M75" s="153">
        <f>K75-L75</f>
        <v>16509.183356678001</v>
      </c>
      <c r="N75" s="124">
        <f>M75/2</f>
        <v>8254.5916783390003</v>
      </c>
      <c r="O75" s="112" t="str">
        <f t="shared" si="5"/>
        <v>OK</v>
      </c>
      <c r="P75" s="141"/>
      <c r="Q75" s="148"/>
    </row>
    <row r="76" spans="1:17" ht="15" hidden="1" customHeight="1" x14ac:dyDescent="0.25">
      <c r="A76" s="65"/>
      <c r="B76" s="147" t="s">
        <v>163</v>
      </c>
      <c r="C76" s="140">
        <v>35619</v>
      </c>
      <c r="D76" s="119" t="s">
        <v>186</v>
      </c>
      <c r="E76" s="122">
        <v>21643</v>
      </c>
      <c r="F76" s="142">
        <v>45586019</v>
      </c>
      <c r="G76" s="120">
        <v>0</v>
      </c>
      <c r="H76" s="121">
        <v>5.7105666542191401E-3</v>
      </c>
      <c r="I76" s="120">
        <f t="shared" si="4"/>
        <v>5.7105666542191401E-3</v>
      </c>
      <c r="J76" s="144">
        <v>11855008</v>
      </c>
      <c r="K76" s="153"/>
      <c r="L76" s="153"/>
      <c r="M76" s="153"/>
      <c r="N76" s="124"/>
      <c r="O76" s="112" t="str">
        <f t="shared" si="5"/>
        <v>OK</v>
      </c>
      <c r="P76" s="141"/>
      <c r="Q76" s="148"/>
    </row>
    <row r="77" spans="1:17" ht="15" customHeight="1" x14ac:dyDescent="0.25">
      <c r="A77" s="65">
        <f>MAX($A$14:A76)+1</f>
        <v>20</v>
      </c>
      <c r="B77" s="147"/>
      <c r="C77" s="140">
        <v>44070</v>
      </c>
      <c r="D77" s="119" t="s">
        <v>186</v>
      </c>
      <c r="E77" s="122">
        <v>50205</v>
      </c>
      <c r="F77" s="142">
        <v>69368963.513000026</v>
      </c>
      <c r="G77" s="120">
        <v>0</v>
      </c>
      <c r="H77" s="121">
        <f>12*0.000537</f>
        <v>6.4440000000000001E-3</v>
      </c>
      <c r="I77" s="120">
        <f t="shared" si="4"/>
        <v>6.4440000000000001E-3</v>
      </c>
      <c r="J77" s="144">
        <v>17323382.325999998</v>
      </c>
      <c r="K77" s="153">
        <f>J77*H77</f>
        <v>111631.87570874399</v>
      </c>
      <c r="L77" s="153">
        <f>J77*G77</f>
        <v>0</v>
      </c>
      <c r="M77" s="153">
        <f>K77-L77</f>
        <v>111631.87570874399</v>
      </c>
      <c r="N77" s="124">
        <f>M77/2</f>
        <v>55815.937854371994</v>
      </c>
      <c r="O77" s="112" t="str">
        <f t="shared" si="5"/>
        <v>OK</v>
      </c>
      <c r="P77" s="141"/>
      <c r="Q77" s="148"/>
    </row>
    <row r="78" spans="1:17" ht="15" hidden="1" customHeight="1" x14ac:dyDescent="0.25">
      <c r="A78" s="65"/>
      <c r="B78" s="147" t="s">
        <v>163</v>
      </c>
      <c r="C78" s="140">
        <v>43488</v>
      </c>
      <c r="D78" s="119" t="s">
        <v>187</v>
      </c>
      <c r="E78" s="122">
        <v>48802</v>
      </c>
      <c r="F78" s="142">
        <v>67273101.058999985</v>
      </c>
      <c r="G78" s="120">
        <v>0</v>
      </c>
      <c r="H78" s="121">
        <v>0.76749000000000001</v>
      </c>
      <c r="I78" s="120">
        <f t="shared" si="4"/>
        <v>0.76749000000000001</v>
      </c>
      <c r="J78" s="144">
        <v>16772793.949999999</v>
      </c>
      <c r="K78" s="153"/>
      <c r="L78" s="153"/>
      <c r="M78" s="153"/>
      <c r="N78" s="124"/>
      <c r="O78" s="112" t="str">
        <f t="shared" si="5"/>
        <v>OK</v>
      </c>
      <c r="P78" s="141"/>
      <c r="Q78" s="148"/>
    </row>
    <row r="79" spans="1:17" ht="15" hidden="1" customHeight="1" x14ac:dyDescent="0.25">
      <c r="A79" s="65"/>
      <c r="B79" s="147" t="s">
        <v>163</v>
      </c>
      <c r="C79" s="140">
        <v>44068</v>
      </c>
      <c r="D79" s="119" t="s">
        <v>187</v>
      </c>
      <c r="E79" s="122">
        <v>50880</v>
      </c>
      <c r="F79" s="142">
        <v>70980872.405249998</v>
      </c>
      <c r="G79" s="120">
        <v>0</v>
      </c>
      <c r="H79" s="121">
        <f>12*0.069614</f>
        <v>0.83536799999999989</v>
      </c>
      <c r="I79" s="120">
        <f t="shared" si="4"/>
        <v>0.83536799999999989</v>
      </c>
      <c r="J79" s="144">
        <v>17922833.43</v>
      </c>
      <c r="K79" s="153"/>
      <c r="L79" s="153"/>
      <c r="M79" s="153"/>
      <c r="N79" s="124"/>
      <c r="O79" s="112" t="str">
        <f t="shared" si="5"/>
        <v>OK</v>
      </c>
      <c r="P79" s="141"/>
      <c r="Q79" s="148"/>
    </row>
    <row r="80" spans="1:17" ht="15" customHeight="1" x14ac:dyDescent="0.25">
      <c r="A80" s="65">
        <f>MAX($A$14:A79)+1</f>
        <v>21</v>
      </c>
      <c r="B80" s="147"/>
      <c r="C80" s="140">
        <v>44298</v>
      </c>
      <c r="D80" s="119" t="s">
        <v>187</v>
      </c>
      <c r="E80" s="122">
        <v>51798</v>
      </c>
      <c r="F80" s="142">
        <v>70517732.672000036</v>
      </c>
      <c r="G80" s="120">
        <v>0</v>
      </c>
      <c r="H80" s="121">
        <f>12*0.075738</f>
        <v>0.908856</v>
      </c>
      <c r="I80" s="120">
        <f t="shared" si="4"/>
        <v>0.908856</v>
      </c>
      <c r="J80" s="144">
        <v>18051956.93</v>
      </c>
      <c r="K80" s="153">
        <f>J80*H80</f>
        <v>16406629.36757208</v>
      </c>
      <c r="L80" s="153">
        <f>J80*G80</f>
        <v>0</v>
      </c>
      <c r="M80" s="153">
        <f>K80-L80</f>
        <v>16406629.36757208</v>
      </c>
      <c r="N80" s="124">
        <f>M80/2</f>
        <v>8203314.6837860402</v>
      </c>
      <c r="O80" s="112" t="str">
        <f t="shared" si="5"/>
        <v>OK</v>
      </c>
      <c r="P80" s="141"/>
      <c r="Q80" s="148"/>
    </row>
    <row r="81" spans="1:17" ht="15" hidden="1" customHeight="1" x14ac:dyDescent="0.25">
      <c r="A81" s="65"/>
      <c r="B81" s="147" t="s">
        <v>163</v>
      </c>
      <c r="C81" s="140">
        <v>41883</v>
      </c>
      <c r="D81" s="119" t="s">
        <v>188</v>
      </c>
      <c r="E81" s="122">
        <v>42581</v>
      </c>
      <c r="F81" s="142">
        <v>65250196.799999997</v>
      </c>
      <c r="G81" s="120">
        <v>0</v>
      </c>
      <c r="H81" s="121">
        <v>3.603E-2</v>
      </c>
      <c r="I81" s="120">
        <f t="shared" si="4"/>
        <v>3.603E-2</v>
      </c>
      <c r="J81" s="144">
        <v>16493332.657</v>
      </c>
      <c r="K81" s="153"/>
      <c r="L81" s="153"/>
      <c r="M81" s="153"/>
      <c r="N81" s="124"/>
      <c r="O81" s="112" t="str">
        <f t="shared" si="5"/>
        <v>OK</v>
      </c>
      <c r="P81" s="141"/>
      <c r="Q81" s="148"/>
    </row>
    <row r="82" spans="1:17" ht="15" hidden="1" customHeight="1" x14ac:dyDescent="0.25">
      <c r="B82" s="147" t="s">
        <v>163</v>
      </c>
      <c r="C82" s="140">
        <v>44378</v>
      </c>
      <c r="D82" s="119" t="s">
        <v>188</v>
      </c>
      <c r="E82" s="122">
        <v>51556</v>
      </c>
      <c r="F82" s="142">
        <v>70980872.405249998</v>
      </c>
      <c r="G82" s="120">
        <v>0</v>
      </c>
      <c r="H82" s="121">
        <f>12*0.00376479</f>
        <v>4.5177479999999999E-2</v>
      </c>
      <c r="I82" s="120">
        <f t="shared" si="4"/>
        <v>4.5177479999999999E-2</v>
      </c>
      <c r="J82" s="144">
        <v>17922833.43</v>
      </c>
      <c r="K82" s="153"/>
      <c r="L82" s="153"/>
      <c r="M82" s="153"/>
      <c r="N82" s="124"/>
      <c r="O82" s="112" t="str">
        <f t="shared" si="5"/>
        <v>OK</v>
      </c>
      <c r="P82" s="141"/>
      <c r="Q82" s="148"/>
    </row>
    <row r="83" spans="1:17" ht="15" customHeight="1" x14ac:dyDescent="0.25">
      <c r="A83" s="65">
        <f>MAX($A$14:A81)+1</f>
        <v>22</v>
      </c>
      <c r="B83" s="147" t="s">
        <v>149</v>
      </c>
      <c r="C83" s="140">
        <v>45448</v>
      </c>
      <c r="D83" s="119" t="s">
        <v>188</v>
      </c>
      <c r="E83" s="122">
        <v>56357</v>
      </c>
      <c r="F83" s="142">
        <v>76848305.700000003</v>
      </c>
      <c r="G83" s="120">
        <v>0</v>
      </c>
      <c r="H83" s="121">
        <v>5.0457000000000002E-2</v>
      </c>
      <c r="I83" s="120">
        <f t="shared" si="4"/>
        <v>5.0457000000000002E-2</v>
      </c>
      <c r="J83" s="144">
        <v>18732156.925999999</v>
      </c>
      <c r="K83" s="153">
        <f>J83*H83</f>
        <v>945168.44201518199</v>
      </c>
      <c r="L83" s="153">
        <f>J83*G83</f>
        <v>0</v>
      </c>
      <c r="M83" s="153">
        <f>K83-L83</f>
        <v>945168.44201518199</v>
      </c>
      <c r="N83" s="124">
        <f>M83/2</f>
        <v>472584.221007591</v>
      </c>
      <c r="O83" s="112" t="str">
        <f t="shared" si="5"/>
        <v>OK</v>
      </c>
      <c r="P83" s="141"/>
      <c r="Q83" s="148"/>
    </row>
    <row r="84" spans="1:17" ht="15" hidden="1" customHeight="1" x14ac:dyDescent="0.25">
      <c r="A84" s="65"/>
      <c r="B84" s="147" t="s">
        <v>163</v>
      </c>
      <c r="C84" s="140">
        <v>40815</v>
      </c>
      <c r="D84" s="119" t="s">
        <v>189</v>
      </c>
      <c r="E84" s="122">
        <v>39024</v>
      </c>
      <c r="F84" s="142">
        <v>61368962.620999999</v>
      </c>
      <c r="G84" s="120">
        <v>0</v>
      </c>
      <c r="H84" s="121">
        <v>1.3900600000000001E-2</v>
      </c>
      <c r="I84" s="120">
        <f t="shared" si="4"/>
        <v>1.3900600000000001E-2</v>
      </c>
      <c r="J84" s="144">
        <v>15584191.747</v>
      </c>
      <c r="K84" s="153"/>
      <c r="L84" s="153"/>
      <c r="M84" s="153"/>
      <c r="N84" s="124"/>
      <c r="O84" s="112" t="str">
        <f t="shared" si="5"/>
        <v>OK</v>
      </c>
      <c r="P84" s="141"/>
      <c r="Q84" s="148"/>
    </row>
    <row r="85" spans="1:17" ht="15" hidden="1" customHeight="1" x14ac:dyDescent="0.25">
      <c r="A85" s="65"/>
      <c r="B85" s="147" t="s">
        <v>163</v>
      </c>
      <c r="C85" s="140">
        <v>43559</v>
      </c>
      <c r="D85" s="119" t="s">
        <v>189</v>
      </c>
      <c r="E85" s="122">
        <v>48500</v>
      </c>
      <c r="F85" s="142">
        <v>67273101.058999985</v>
      </c>
      <c r="G85" s="120">
        <v>0</v>
      </c>
      <c r="H85" s="121">
        <v>3.5249999999999997E-2</v>
      </c>
      <c r="I85" s="120">
        <f t="shared" si="4"/>
        <v>3.5249999999999997E-2</v>
      </c>
      <c r="J85" s="144">
        <v>16772793.949999999</v>
      </c>
      <c r="K85" s="153"/>
      <c r="L85" s="153"/>
      <c r="M85" s="153"/>
      <c r="N85" s="124"/>
      <c r="O85" s="112" t="str">
        <f t="shared" si="5"/>
        <v>OK</v>
      </c>
      <c r="P85" s="141"/>
      <c r="Q85" s="148"/>
    </row>
    <row r="86" spans="1:17" ht="15" customHeight="1" x14ac:dyDescent="0.25">
      <c r="A86" s="65">
        <f>MAX($A$14:A85)+1</f>
        <v>23</v>
      </c>
      <c r="B86" s="147"/>
      <c r="C86" s="140">
        <v>44994</v>
      </c>
      <c r="D86" s="119" t="s">
        <v>189</v>
      </c>
      <c r="E86" s="122">
        <v>52828</v>
      </c>
      <c r="F86" s="142">
        <v>70937625.200000003</v>
      </c>
      <c r="G86" s="120">
        <v>0</v>
      </c>
      <c r="H86" s="121">
        <v>0.101955</v>
      </c>
      <c r="I86" s="120">
        <f t="shared" si="4"/>
        <v>0.101955</v>
      </c>
      <c r="J86" s="144">
        <v>18051956.93</v>
      </c>
      <c r="K86" s="153">
        <f>J86*H86</f>
        <v>1840487.2687981501</v>
      </c>
      <c r="L86" s="153">
        <f>J86*G86</f>
        <v>0</v>
      </c>
      <c r="M86" s="153">
        <f>K86-L86</f>
        <v>1840487.2687981501</v>
      </c>
      <c r="N86" s="124">
        <f>M86/2</f>
        <v>920243.63439907506</v>
      </c>
      <c r="O86" s="112" t="str">
        <f t="shared" si="5"/>
        <v>OK</v>
      </c>
      <c r="P86" s="141"/>
      <c r="Q86" s="148"/>
    </row>
    <row r="87" spans="1:17" ht="15" hidden="1" customHeight="1" x14ac:dyDescent="0.25">
      <c r="A87" s="65"/>
      <c r="B87" s="147" t="s">
        <v>163</v>
      </c>
      <c r="C87" s="140">
        <v>40051</v>
      </c>
      <c r="D87" s="119" t="s">
        <v>190</v>
      </c>
      <c r="E87" s="122">
        <v>36984</v>
      </c>
      <c r="F87" s="142">
        <v>59819399.899999999</v>
      </c>
      <c r="G87" s="120">
        <v>0</v>
      </c>
      <c r="H87" s="121">
        <v>2.0963900000000001E-2</v>
      </c>
      <c r="I87" s="120">
        <f t="shared" si="4"/>
        <v>2.0963900000000001E-2</v>
      </c>
      <c r="J87" s="144">
        <v>15189357</v>
      </c>
      <c r="K87" s="153"/>
      <c r="L87" s="153"/>
      <c r="M87" s="153"/>
      <c r="N87" s="124"/>
      <c r="O87" s="112" t="str">
        <f t="shared" si="5"/>
        <v>OK</v>
      </c>
      <c r="P87" s="141"/>
      <c r="Q87" s="148"/>
    </row>
    <row r="88" spans="1:17" ht="15" customHeight="1" x14ac:dyDescent="0.25">
      <c r="A88" s="65">
        <f>MAX($A$14:A87)+1</f>
        <v>24</v>
      </c>
      <c r="B88" s="147"/>
      <c r="C88" s="140">
        <v>44183</v>
      </c>
      <c r="D88" s="119" t="s">
        <v>190</v>
      </c>
      <c r="E88" s="122">
        <v>51464</v>
      </c>
      <c r="F88" s="142">
        <v>70980872.405249998</v>
      </c>
      <c r="G88" s="120">
        <v>0</v>
      </c>
      <c r="H88" s="121">
        <f>12*0.001894</f>
        <v>2.2728000000000002E-2</v>
      </c>
      <c r="I88" s="120">
        <f t="shared" si="4"/>
        <v>2.2728000000000002E-2</v>
      </c>
      <c r="J88" s="144">
        <v>17922833.43</v>
      </c>
      <c r="K88" s="153">
        <f>J88*H88</f>
        <v>407350.15819704003</v>
      </c>
      <c r="L88" s="153">
        <f>J88*G88</f>
        <v>0</v>
      </c>
      <c r="M88" s="153">
        <f>K88-L88</f>
        <v>407350.15819704003</v>
      </c>
      <c r="N88" s="124">
        <f>M88/2</f>
        <v>203675.07909852001</v>
      </c>
      <c r="O88" s="112" t="str">
        <f t="shared" si="5"/>
        <v>OK</v>
      </c>
      <c r="P88" s="141"/>
      <c r="Q88" s="148"/>
    </row>
    <row r="89" spans="1:17" ht="15" customHeight="1" x14ac:dyDescent="0.25">
      <c r="A89" s="65">
        <f>MAX($A$14:A88)+1</f>
        <v>25</v>
      </c>
      <c r="B89" s="147" t="s">
        <v>149</v>
      </c>
      <c r="C89" s="140">
        <v>45610</v>
      </c>
      <c r="D89" s="119" t="s">
        <v>191</v>
      </c>
      <c r="E89" s="122">
        <v>56601</v>
      </c>
      <c r="F89" s="142">
        <v>76713857.900000006</v>
      </c>
      <c r="G89" s="120">
        <v>0</v>
      </c>
      <c r="H89" s="121">
        <v>0.28708699999999998</v>
      </c>
      <c r="I89" s="120">
        <f t="shared" si="4"/>
        <v>0.28708699999999998</v>
      </c>
      <c r="J89" s="144">
        <v>18732156.899999999</v>
      </c>
      <c r="K89" s="153">
        <f>J89*H89</f>
        <v>5377758.7279502992</v>
      </c>
      <c r="L89" s="153">
        <f>J89*G89</f>
        <v>0</v>
      </c>
      <c r="M89" s="153">
        <f>K89-L89</f>
        <v>5377758.7279502992</v>
      </c>
      <c r="N89" s="124">
        <f>M89/2</f>
        <v>2688879.3639751496</v>
      </c>
      <c r="O89" s="112" t="str">
        <f t="shared" si="5"/>
        <v>OK</v>
      </c>
      <c r="P89" s="141"/>
      <c r="Q89" s="148"/>
    </row>
    <row r="90" spans="1:17" ht="15" hidden="1" customHeight="1" x14ac:dyDescent="0.25">
      <c r="A90" s="65"/>
      <c r="B90" s="147" t="s">
        <v>163</v>
      </c>
      <c r="C90" s="140">
        <v>35619</v>
      </c>
      <c r="D90" s="119" t="s">
        <v>192</v>
      </c>
      <c r="E90" s="122">
        <v>15583</v>
      </c>
      <c r="F90" s="142">
        <v>45586019</v>
      </c>
      <c r="G90" s="120">
        <v>0</v>
      </c>
      <c r="H90" s="121">
        <v>3.8033149999999998E-3</v>
      </c>
      <c r="I90" s="120">
        <f t="shared" si="4"/>
        <v>3.8033149999999998E-3</v>
      </c>
      <c r="J90" s="144">
        <v>11855008</v>
      </c>
      <c r="K90" s="153"/>
      <c r="L90" s="153"/>
      <c r="M90" s="153"/>
      <c r="N90" s="124"/>
      <c r="O90" s="112" t="str">
        <f t="shared" si="5"/>
        <v>OK</v>
      </c>
      <c r="P90" s="141"/>
      <c r="Q90" s="148"/>
    </row>
    <row r="91" spans="1:17" ht="15" hidden="1" customHeight="1" x14ac:dyDescent="0.25">
      <c r="A91" s="65"/>
      <c r="B91" s="147" t="s">
        <v>163</v>
      </c>
      <c r="C91" s="140">
        <v>43868</v>
      </c>
      <c r="D91" s="119" t="s">
        <v>192</v>
      </c>
      <c r="E91" s="122">
        <v>50263</v>
      </c>
      <c r="F91" s="142">
        <v>69368963.513000026</v>
      </c>
      <c r="G91" s="120">
        <v>0</v>
      </c>
      <c r="H91" s="121">
        <f>0.0001442*12</f>
        <v>1.7304E-3</v>
      </c>
      <c r="I91" s="120">
        <f t="shared" si="4"/>
        <v>1.7304E-3</v>
      </c>
      <c r="J91" s="144">
        <v>17323382.325999998</v>
      </c>
      <c r="K91" s="153"/>
      <c r="L91" s="153"/>
      <c r="M91" s="153"/>
      <c r="N91" s="124"/>
      <c r="O91" s="112" t="str">
        <f t="shared" si="5"/>
        <v>OK</v>
      </c>
      <c r="P91" s="141"/>
      <c r="Q91" s="148"/>
    </row>
    <row r="92" spans="1:17" ht="15" hidden="1" customHeight="1" x14ac:dyDescent="0.25">
      <c r="A92" s="65"/>
      <c r="B92" s="147" t="s">
        <v>163</v>
      </c>
      <c r="C92" s="140">
        <v>44134</v>
      </c>
      <c r="D92" s="119" t="s">
        <v>192</v>
      </c>
      <c r="E92" s="122">
        <v>51195</v>
      </c>
      <c r="F92" s="142">
        <v>70980872.405249998</v>
      </c>
      <c r="G92" s="120">
        <v>0</v>
      </c>
      <c r="H92" s="121">
        <f>12*0.00164</f>
        <v>1.968E-2</v>
      </c>
      <c r="I92" s="120">
        <f t="shared" si="4"/>
        <v>1.968E-2</v>
      </c>
      <c r="J92" s="144">
        <v>17922833.43</v>
      </c>
      <c r="K92" s="153"/>
      <c r="L92" s="153"/>
      <c r="M92" s="153"/>
      <c r="N92" s="124"/>
      <c r="O92" s="112" t="str">
        <f t="shared" si="5"/>
        <v>OK</v>
      </c>
      <c r="P92" s="141"/>
      <c r="Q92" s="148"/>
    </row>
    <row r="93" spans="1:17" ht="15" customHeight="1" x14ac:dyDescent="0.25">
      <c r="A93" s="65">
        <f>MAX($A$14:A92)+1</f>
        <v>26</v>
      </c>
      <c r="B93" s="147"/>
      <c r="C93" s="140">
        <v>44868</v>
      </c>
      <c r="D93" s="119" t="s">
        <v>192</v>
      </c>
      <c r="E93" s="122">
        <v>53652</v>
      </c>
      <c r="F93" s="142">
        <v>72490325.299999997</v>
      </c>
      <c r="G93" s="120">
        <v>0</v>
      </c>
      <c r="H93" s="121">
        <f>12*0.001889</f>
        <v>2.2668000000000001E-2</v>
      </c>
      <c r="I93" s="120">
        <f t="shared" si="4"/>
        <v>2.2668000000000001E-2</v>
      </c>
      <c r="J93" s="144">
        <v>18358273.229000002</v>
      </c>
      <c r="K93" s="153">
        <f>J93*H93</f>
        <v>416145.33755497204</v>
      </c>
      <c r="L93" s="153">
        <f>J93*G93</f>
        <v>0</v>
      </c>
      <c r="M93" s="153">
        <f>K93-L93</f>
        <v>416145.33755497204</v>
      </c>
      <c r="N93" s="124">
        <f>M93/2</f>
        <v>208072.66877748602</v>
      </c>
      <c r="O93" s="112" t="str">
        <f t="shared" si="5"/>
        <v>OK</v>
      </c>
      <c r="P93" s="141"/>
      <c r="Q93" s="148"/>
    </row>
    <row r="94" spans="1:17" ht="15" customHeight="1" x14ac:dyDescent="0.25">
      <c r="A94" s="65">
        <f>MAX($A$14:A93)+1</f>
        <v>27</v>
      </c>
      <c r="B94" s="147" t="s">
        <v>149</v>
      </c>
      <c r="C94" s="140">
        <v>45610</v>
      </c>
      <c r="D94" s="119" t="s">
        <v>193</v>
      </c>
      <c r="E94" s="122">
        <v>56097</v>
      </c>
      <c r="F94" s="142">
        <v>69368963.512999997</v>
      </c>
      <c r="G94" s="120">
        <v>0</v>
      </c>
      <c r="H94" s="121">
        <v>1.7032E-3</v>
      </c>
      <c r="I94" s="120">
        <f t="shared" si="4"/>
        <v>1.7032E-3</v>
      </c>
      <c r="J94" s="144">
        <v>17323382.326000001</v>
      </c>
      <c r="K94" s="153">
        <f>J94*H94</f>
        <v>29505.184777643201</v>
      </c>
      <c r="L94" s="153">
        <f>J94*G94</f>
        <v>0</v>
      </c>
      <c r="M94" s="153">
        <f>K94-L94</f>
        <v>29505.184777643201</v>
      </c>
      <c r="N94" s="124">
        <f>M94/2</f>
        <v>14752.5923888216</v>
      </c>
      <c r="O94" s="112" t="str">
        <f t="shared" si="5"/>
        <v>OK</v>
      </c>
      <c r="P94" s="141"/>
      <c r="Q94" s="148"/>
    </row>
    <row r="95" spans="1:17" ht="15" hidden="1" customHeight="1" x14ac:dyDescent="0.25">
      <c r="A95" s="65"/>
      <c r="B95" s="147" t="s">
        <v>163</v>
      </c>
      <c r="C95" s="140">
        <v>35907</v>
      </c>
      <c r="D95" s="119" t="s">
        <v>194</v>
      </c>
      <c r="E95" s="122">
        <v>18604</v>
      </c>
      <c r="F95" s="142">
        <v>48316959.900000006</v>
      </c>
      <c r="G95" s="120">
        <v>0</v>
      </c>
      <c r="H95" s="121">
        <v>1.6436999999999999E-3</v>
      </c>
      <c r="I95" s="120">
        <f t="shared" si="4"/>
        <v>1.6436999999999999E-3</v>
      </c>
      <c r="J95" s="144">
        <v>12815236.4</v>
      </c>
      <c r="K95" s="153"/>
      <c r="L95" s="153"/>
      <c r="M95" s="153"/>
      <c r="N95" s="124"/>
      <c r="O95" s="112" t="str">
        <f t="shared" si="5"/>
        <v>OK</v>
      </c>
      <c r="P95" s="141"/>
      <c r="Q95" s="148"/>
    </row>
    <row r="96" spans="1:17" ht="15" customHeight="1" x14ac:dyDescent="0.25">
      <c r="A96" s="65">
        <f>MAX($A$14:A95)+1</f>
        <v>28</v>
      </c>
      <c r="B96" s="147"/>
      <c r="C96" s="140">
        <v>43938</v>
      </c>
      <c r="D96" s="119" t="s">
        <v>194</v>
      </c>
      <c r="E96" s="122">
        <v>50036</v>
      </c>
      <c r="F96" s="142">
        <v>69368963.513000026</v>
      </c>
      <c r="G96" s="120">
        <v>0</v>
      </c>
      <c r="H96" s="121">
        <v>4.1349999999999998E-3</v>
      </c>
      <c r="I96" s="120">
        <f t="shared" si="4"/>
        <v>4.1349999999999998E-3</v>
      </c>
      <c r="J96" s="144">
        <v>17323382.325999998</v>
      </c>
      <c r="K96" s="153">
        <f>J96*H96</f>
        <v>71632.185918009985</v>
      </c>
      <c r="L96" s="153">
        <f>J96*G96</f>
        <v>0</v>
      </c>
      <c r="M96" s="153">
        <f>K96-L96</f>
        <v>71632.185918009985</v>
      </c>
      <c r="N96" s="124">
        <f>M96/2</f>
        <v>35816.092959004993</v>
      </c>
      <c r="O96" s="112" t="str">
        <f t="shared" si="5"/>
        <v>OK</v>
      </c>
      <c r="P96" s="141"/>
      <c r="Q96" s="148"/>
    </row>
    <row r="97" spans="1:17" ht="15" hidden="1" customHeight="1" x14ac:dyDescent="0.25">
      <c r="A97" s="65"/>
      <c r="B97" s="147" t="s">
        <v>163</v>
      </c>
      <c r="C97" s="140">
        <v>41894</v>
      </c>
      <c r="D97" s="119" t="s">
        <v>195</v>
      </c>
      <c r="E97" s="122">
        <v>42469</v>
      </c>
      <c r="F97" s="142">
        <v>65250196.799999997</v>
      </c>
      <c r="G97" s="120">
        <v>0</v>
      </c>
      <c r="H97" s="121">
        <v>1.5697000000000001</v>
      </c>
      <c r="I97" s="120">
        <f t="shared" si="4"/>
        <v>1.5697000000000001</v>
      </c>
      <c r="J97" s="144">
        <v>16493332.657</v>
      </c>
      <c r="K97" s="153"/>
      <c r="L97" s="153"/>
      <c r="M97" s="153"/>
      <c r="N97" s="124"/>
      <c r="O97" s="112" t="str">
        <f t="shared" si="5"/>
        <v>OK</v>
      </c>
      <c r="P97" s="141"/>
      <c r="Q97" s="148"/>
    </row>
    <row r="98" spans="1:17" ht="15" hidden="1" customHeight="1" x14ac:dyDescent="0.25">
      <c r="A98" s="65"/>
      <c r="B98" s="147" t="s">
        <v>163</v>
      </c>
      <c r="C98" s="140">
        <v>44235</v>
      </c>
      <c r="D98" s="119" t="s">
        <v>195</v>
      </c>
      <c r="E98" s="122">
        <v>51602</v>
      </c>
      <c r="F98" s="142">
        <v>70980872.405249998</v>
      </c>
      <c r="G98" s="120">
        <v>0</v>
      </c>
      <c r="H98" s="121">
        <f>12*0.109194</f>
        <v>1.3103279999999999</v>
      </c>
      <c r="I98" s="120">
        <f t="shared" si="4"/>
        <v>1.3103279999999999</v>
      </c>
      <c r="J98" s="144">
        <v>17922833.43</v>
      </c>
      <c r="K98" s="153"/>
      <c r="L98" s="153"/>
      <c r="M98" s="153"/>
      <c r="N98" s="124"/>
      <c r="O98" s="112" t="str">
        <f t="shared" si="5"/>
        <v>OK</v>
      </c>
      <c r="P98" s="141"/>
      <c r="Q98" s="148"/>
    </row>
    <row r="99" spans="1:17" ht="15" customHeight="1" x14ac:dyDescent="0.25">
      <c r="A99" s="65">
        <f>MAX($A$14:A98)+1</f>
        <v>29</v>
      </c>
      <c r="B99" s="147"/>
      <c r="C99" s="140">
        <v>44484</v>
      </c>
      <c r="D99" s="119" t="s">
        <v>195</v>
      </c>
      <c r="E99" s="122">
        <v>52480</v>
      </c>
      <c r="F99" s="142">
        <v>70937625.200000003</v>
      </c>
      <c r="G99" s="120">
        <v>0</v>
      </c>
      <c r="H99" s="121">
        <f>12*0.113227</f>
        <v>1.358724</v>
      </c>
      <c r="I99" s="120">
        <f t="shared" si="4"/>
        <v>1.358724</v>
      </c>
      <c r="J99" s="144">
        <v>18051956.93</v>
      </c>
      <c r="K99" s="153">
        <f>J99*H99</f>
        <v>24527627.127757322</v>
      </c>
      <c r="L99" s="153">
        <f>J99*G99</f>
        <v>0</v>
      </c>
      <c r="M99" s="153">
        <f>K99-L99</f>
        <v>24527627.127757322</v>
      </c>
      <c r="N99" s="124">
        <f>M99/2</f>
        <v>12263813.563878661</v>
      </c>
      <c r="O99" s="112" t="str">
        <f t="shared" si="5"/>
        <v>OK</v>
      </c>
      <c r="P99" s="141"/>
      <c r="Q99" s="148"/>
    </row>
    <row r="100" spans="1:17" ht="15" hidden="1" customHeight="1" x14ac:dyDescent="0.25">
      <c r="A100" s="65"/>
      <c r="B100" s="147" t="s">
        <v>163</v>
      </c>
      <c r="C100" s="140">
        <v>43494</v>
      </c>
      <c r="D100" s="119" t="s">
        <v>196</v>
      </c>
      <c r="E100" s="122">
        <v>48840</v>
      </c>
      <c r="F100" s="142">
        <v>67273101.058999985</v>
      </c>
      <c r="G100" s="120">
        <v>0</v>
      </c>
      <c r="H100" s="121">
        <v>6.5613818999999998</v>
      </c>
      <c r="I100" s="120">
        <f t="shared" si="4"/>
        <v>6.5613818999999998</v>
      </c>
      <c r="J100" s="144">
        <v>16772793.949999999</v>
      </c>
      <c r="K100" s="153"/>
      <c r="L100" s="153"/>
      <c r="M100" s="153"/>
      <c r="N100" s="124"/>
      <c r="O100" s="112" t="str">
        <f t="shared" si="5"/>
        <v>OK</v>
      </c>
      <c r="P100" s="141"/>
      <c r="Q100" s="148"/>
    </row>
    <row r="101" spans="1:17" ht="15" hidden="1" customHeight="1" x14ac:dyDescent="0.25">
      <c r="A101" s="65"/>
      <c r="B101" s="147" t="s">
        <v>163</v>
      </c>
      <c r="C101" s="140">
        <v>43762</v>
      </c>
      <c r="D101" s="119" t="s">
        <v>196</v>
      </c>
      <c r="E101" s="122">
        <v>49812</v>
      </c>
      <c r="F101" s="142">
        <v>69368963.513000026</v>
      </c>
      <c r="G101" s="120">
        <v>0</v>
      </c>
      <c r="H101" s="121">
        <v>6.7441979999999999</v>
      </c>
      <c r="I101" s="120">
        <f t="shared" si="4"/>
        <v>6.7441979999999999</v>
      </c>
      <c r="J101" s="144">
        <v>17323382.325999998</v>
      </c>
      <c r="K101" s="153"/>
      <c r="L101" s="153"/>
      <c r="M101" s="153"/>
      <c r="N101" s="124"/>
      <c r="O101" s="112" t="str">
        <f t="shared" si="5"/>
        <v>OK</v>
      </c>
      <c r="P101" s="141"/>
      <c r="Q101" s="148"/>
    </row>
    <row r="102" spans="1:17" ht="15" hidden="1" customHeight="1" x14ac:dyDescent="0.25">
      <c r="A102" s="65"/>
      <c r="B102" s="147" t="s">
        <v>163</v>
      </c>
      <c r="C102" s="140">
        <v>43924</v>
      </c>
      <c r="D102" s="119" t="s">
        <v>196</v>
      </c>
      <c r="E102" s="122">
        <v>50510</v>
      </c>
      <c r="F102" s="142">
        <v>70980872.405249998</v>
      </c>
      <c r="G102" s="120">
        <v>0</v>
      </c>
      <c r="H102" s="121">
        <f>0.57102*12</f>
        <v>6.8522400000000001</v>
      </c>
      <c r="I102" s="120">
        <f t="shared" si="4"/>
        <v>6.8522400000000001</v>
      </c>
      <c r="J102" s="144">
        <v>17922833.43</v>
      </c>
      <c r="K102" s="153"/>
      <c r="L102" s="153"/>
      <c r="M102" s="153"/>
      <c r="N102" s="124"/>
      <c r="O102" s="112" t="str">
        <f t="shared" si="5"/>
        <v>OK</v>
      </c>
      <c r="P102" s="141"/>
      <c r="Q102" s="148"/>
    </row>
    <row r="103" spans="1:17" ht="15" hidden="1" customHeight="1" x14ac:dyDescent="0.25">
      <c r="A103" s="65"/>
      <c r="B103" s="147" t="s">
        <v>163</v>
      </c>
      <c r="C103" s="140">
        <v>44098</v>
      </c>
      <c r="D103" s="119" t="s">
        <v>196</v>
      </c>
      <c r="E103" s="122">
        <v>50204</v>
      </c>
      <c r="F103" s="142">
        <v>70980872.405249998</v>
      </c>
      <c r="G103" s="120">
        <v>0</v>
      </c>
      <c r="H103" s="121">
        <f>12*0.599353</f>
        <v>7.1922360000000003</v>
      </c>
      <c r="I103" s="120">
        <f t="shared" si="4"/>
        <v>7.1922360000000003</v>
      </c>
      <c r="J103" s="144">
        <v>17922833.43</v>
      </c>
      <c r="K103" s="153"/>
      <c r="L103" s="153"/>
      <c r="M103" s="153"/>
      <c r="N103" s="124"/>
      <c r="O103" s="112" t="str">
        <f t="shared" si="5"/>
        <v>OK</v>
      </c>
      <c r="P103" s="141"/>
      <c r="Q103" s="148"/>
    </row>
    <row r="104" spans="1:17" ht="15" hidden="1" customHeight="1" x14ac:dyDescent="0.25">
      <c r="A104" s="65"/>
      <c r="B104" s="147" t="s">
        <v>163</v>
      </c>
      <c r="C104" s="140">
        <v>44145</v>
      </c>
      <c r="D104" s="119" t="s">
        <v>196</v>
      </c>
      <c r="E104" s="122">
        <v>51375</v>
      </c>
      <c r="F104" s="142">
        <v>70980872.405249998</v>
      </c>
      <c r="G104" s="120">
        <v>0</v>
      </c>
      <c r="H104" s="121">
        <f>12*0.6047958</f>
        <v>7.2575495999999999</v>
      </c>
      <c r="I104" s="120">
        <f t="shared" ref="I104:I135" si="6">+H104-G104</f>
        <v>7.2575495999999999</v>
      </c>
      <c r="J104" s="144">
        <v>17922833.43</v>
      </c>
      <c r="K104" s="153"/>
      <c r="L104" s="153"/>
      <c r="M104" s="153"/>
      <c r="N104" s="124"/>
      <c r="O104" s="112" t="str">
        <f t="shared" si="5"/>
        <v>OK</v>
      </c>
      <c r="P104" s="141"/>
      <c r="Q104" s="148"/>
    </row>
    <row r="105" spans="1:17" ht="15" hidden="1" customHeight="1" x14ac:dyDescent="0.25">
      <c r="A105" s="65"/>
      <c r="B105" s="147" t="s">
        <v>163</v>
      </c>
      <c r="C105" s="140">
        <v>42220</v>
      </c>
      <c r="D105" s="119" t="s">
        <v>197</v>
      </c>
      <c r="E105" s="122">
        <v>44818</v>
      </c>
      <c r="F105" s="142">
        <v>63680709.600000001</v>
      </c>
      <c r="G105" s="120">
        <v>0</v>
      </c>
      <c r="H105" s="121">
        <v>8.2290000000000002E-3</v>
      </c>
      <c r="I105" s="120">
        <f t="shared" si="6"/>
        <v>8.2290000000000002E-3</v>
      </c>
      <c r="J105" s="144">
        <v>16157019.264999999</v>
      </c>
      <c r="K105" s="153"/>
      <c r="L105" s="153"/>
      <c r="M105" s="153"/>
      <c r="N105" s="124"/>
      <c r="O105" s="112" t="str">
        <f t="shared" si="5"/>
        <v>OK</v>
      </c>
      <c r="P105" s="141"/>
      <c r="Q105" s="148"/>
    </row>
    <row r="106" spans="1:17" ht="15" hidden="1" customHeight="1" x14ac:dyDescent="0.25">
      <c r="A106" s="65"/>
      <c r="B106" s="147" t="s">
        <v>163</v>
      </c>
      <c r="C106" s="140">
        <v>44154</v>
      </c>
      <c r="D106" s="119" t="s">
        <v>196</v>
      </c>
      <c r="E106" s="122">
        <v>50288</v>
      </c>
      <c r="F106" s="142">
        <v>70980872.405249998</v>
      </c>
      <c r="G106" s="120">
        <v>0</v>
      </c>
      <c r="H106" s="121">
        <v>7.2586842000000003</v>
      </c>
      <c r="I106" s="120">
        <f t="shared" si="6"/>
        <v>7.2586842000000003</v>
      </c>
      <c r="J106" s="144">
        <v>17922833.43</v>
      </c>
      <c r="K106" s="153"/>
      <c r="L106" s="153"/>
      <c r="M106" s="153"/>
      <c r="N106" s="124"/>
      <c r="O106" s="112" t="str">
        <f t="shared" ref="O106:O137" si="7">IF(OR(AND(B106="old",N106&gt;0),AND(B106="Filed",N106&gt;0)),"Check",IF(AND(B106="",N106=0),"Check","OK"))</f>
        <v>OK</v>
      </c>
      <c r="P106" s="141"/>
      <c r="Q106" s="148"/>
    </row>
    <row r="107" spans="1:17" ht="15" hidden="1" customHeight="1" x14ac:dyDescent="0.25">
      <c r="A107" s="65"/>
      <c r="B107" s="147" t="s">
        <v>163</v>
      </c>
      <c r="C107" s="140">
        <v>44308</v>
      </c>
      <c r="D107" s="119" t="s">
        <v>196</v>
      </c>
      <c r="E107" s="122">
        <v>51852</v>
      </c>
      <c r="F107" s="142">
        <v>70517732.672000036</v>
      </c>
      <c r="G107" s="120">
        <v>0</v>
      </c>
      <c r="H107" s="121">
        <f>12*0.6303277</f>
        <v>7.5639324000000006</v>
      </c>
      <c r="I107" s="120">
        <f t="shared" si="6"/>
        <v>7.5639324000000006</v>
      </c>
      <c r="J107" s="144">
        <v>18051956.93</v>
      </c>
      <c r="K107" s="153"/>
      <c r="L107" s="153"/>
      <c r="M107" s="153"/>
      <c r="N107" s="124"/>
      <c r="O107" s="112" t="str">
        <f t="shared" si="7"/>
        <v>OK</v>
      </c>
      <c r="P107" s="141"/>
      <c r="Q107" s="148"/>
    </row>
    <row r="108" spans="1:17" ht="15" hidden="1" customHeight="1" x14ac:dyDescent="0.25">
      <c r="A108" s="65"/>
      <c r="B108" s="147" t="s">
        <v>163</v>
      </c>
      <c r="C108" s="140">
        <v>44476</v>
      </c>
      <c r="D108" s="119" t="s">
        <v>196</v>
      </c>
      <c r="E108" s="122">
        <v>52416</v>
      </c>
      <c r="F108" s="142">
        <v>70937625.200000003</v>
      </c>
      <c r="G108" s="120">
        <v>0</v>
      </c>
      <c r="H108" s="121">
        <f>12*0.6611431</f>
        <v>7.9337172000000002</v>
      </c>
      <c r="I108" s="120">
        <f t="shared" si="6"/>
        <v>7.9337172000000002</v>
      </c>
      <c r="J108" s="144">
        <v>18051956.93</v>
      </c>
      <c r="K108" s="153"/>
      <c r="L108" s="153"/>
      <c r="M108" s="153"/>
      <c r="N108" s="124"/>
      <c r="O108" s="112" t="str">
        <f t="shared" si="7"/>
        <v>OK</v>
      </c>
      <c r="P108" s="141"/>
      <c r="Q108" s="148"/>
    </row>
    <row r="109" spans="1:17" ht="15" hidden="1" customHeight="1" x14ac:dyDescent="0.25">
      <c r="A109" s="65"/>
      <c r="B109" s="147" t="s">
        <v>163</v>
      </c>
      <c r="C109" s="140">
        <v>44580</v>
      </c>
      <c r="D109" s="119" t="s">
        <v>196</v>
      </c>
      <c r="E109" s="122">
        <v>52884</v>
      </c>
      <c r="F109" s="142">
        <v>72343453.295000017</v>
      </c>
      <c r="G109" s="120">
        <v>0</v>
      </c>
      <c r="H109" s="121">
        <f>12*0.6649324</f>
        <v>7.9791887999999993</v>
      </c>
      <c r="I109" s="120">
        <f t="shared" si="6"/>
        <v>7.9791887999999993</v>
      </c>
      <c r="J109" s="144">
        <v>18358273.229000002</v>
      </c>
      <c r="K109" s="153"/>
      <c r="L109" s="153"/>
      <c r="M109" s="153"/>
      <c r="N109" s="124"/>
      <c r="O109" s="112" t="str">
        <f t="shared" si="7"/>
        <v>OK</v>
      </c>
      <c r="P109" s="141"/>
      <c r="Q109" s="148"/>
    </row>
    <row r="110" spans="1:17" ht="15" hidden="1" customHeight="1" x14ac:dyDescent="0.25">
      <c r="A110" s="65"/>
      <c r="B110" s="147" t="s">
        <v>163</v>
      </c>
      <c r="C110" s="140">
        <v>44855</v>
      </c>
      <c r="D110" s="119" t="s">
        <v>196</v>
      </c>
      <c r="E110" s="122">
        <v>54038</v>
      </c>
      <c r="F110" s="142">
        <v>72490325.299999997</v>
      </c>
      <c r="G110" s="120">
        <v>0</v>
      </c>
      <c r="H110" s="121">
        <f>12*0.6841656</f>
        <v>8.2099872000000005</v>
      </c>
      <c r="I110" s="120">
        <f t="shared" si="6"/>
        <v>8.2099872000000005</v>
      </c>
      <c r="J110" s="144">
        <v>18358273.229000002</v>
      </c>
      <c r="K110" s="153"/>
      <c r="L110" s="153"/>
      <c r="M110" s="153"/>
      <c r="N110" s="124"/>
      <c r="O110" s="112" t="str">
        <f t="shared" si="7"/>
        <v>OK</v>
      </c>
      <c r="P110" s="141"/>
      <c r="Q110" s="148"/>
    </row>
    <row r="111" spans="1:17" ht="15" hidden="1" customHeight="1" x14ac:dyDescent="0.25">
      <c r="A111" s="65"/>
      <c r="B111" s="147" t="s">
        <v>163</v>
      </c>
      <c r="C111" s="140">
        <v>44979</v>
      </c>
      <c r="D111" s="119" t="s">
        <v>196</v>
      </c>
      <c r="E111" s="122">
        <v>54126</v>
      </c>
      <c r="F111" s="142">
        <v>76713857.900000006</v>
      </c>
      <c r="G111" s="120">
        <v>0</v>
      </c>
      <c r="H111" s="121">
        <v>8.2753145999999997</v>
      </c>
      <c r="I111" s="120">
        <f t="shared" si="6"/>
        <v>8.2753145999999997</v>
      </c>
      <c r="J111" s="144">
        <v>18732156.925999999</v>
      </c>
      <c r="K111" s="153"/>
      <c r="L111" s="153"/>
      <c r="M111" s="153"/>
      <c r="N111" s="124"/>
      <c r="O111" s="112" t="str">
        <f t="shared" si="7"/>
        <v>OK</v>
      </c>
      <c r="P111" s="141"/>
      <c r="Q111" s="148"/>
    </row>
    <row r="112" spans="1:17" ht="15" hidden="1" customHeight="1" x14ac:dyDescent="0.25">
      <c r="A112" s="65"/>
      <c r="B112" s="147" t="s">
        <v>163</v>
      </c>
      <c r="C112" s="140">
        <v>45222</v>
      </c>
      <c r="D112" s="119" t="s">
        <v>196</v>
      </c>
      <c r="E112" s="122">
        <v>55375</v>
      </c>
      <c r="F112" s="142">
        <v>76713857.900000006</v>
      </c>
      <c r="G112" s="120">
        <v>0</v>
      </c>
      <c r="H112" s="121">
        <v>8.5151356000000007</v>
      </c>
      <c r="I112" s="120">
        <f t="shared" si="6"/>
        <v>8.5151356000000007</v>
      </c>
      <c r="J112" s="144">
        <v>18732157.925999999</v>
      </c>
      <c r="K112" s="153"/>
      <c r="L112" s="153"/>
      <c r="M112" s="153"/>
      <c r="N112" s="124"/>
      <c r="O112" s="112" t="str">
        <f t="shared" si="7"/>
        <v>OK</v>
      </c>
      <c r="P112" s="141"/>
      <c r="Q112" s="148"/>
    </row>
    <row r="113" spans="1:17" ht="15" hidden="1" customHeight="1" x14ac:dyDescent="0.25">
      <c r="A113" s="65"/>
      <c r="B113" s="147" t="s">
        <v>163</v>
      </c>
      <c r="C113" s="140">
        <v>45343</v>
      </c>
      <c r="D113" s="119" t="s">
        <v>196</v>
      </c>
      <c r="E113" s="122">
        <v>56079</v>
      </c>
      <c r="F113" s="142">
        <v>83556845.900000006</v>
      </c>
      <c r="G113" s="120">
        <v>0</v>
      </c>
      <c r="H113" s="121">
        <v>8.5818055999999991</v>
      </c>
      <c r="I113" s="120">
        <f t="shared" si="6"/>
        <v>8.5818055999999991</v>
      </c>
      <c r="J113" s="144">
        <v>20912147.545000002</v>
      </c>
      <c r="K113" s="153"/>
      <c r="L113" s="153"/>
      <c r="M113" s="153"/>
      <c r="N113" s="124"/>
      <c r="O113" s="112" t="str">
        <f t="shared" si="7"/>
        <v>OK</v>
      </c>
      <c r="P113" s="141"/>
      <c r="Q113" s="148"/>
    </row>
    <row r="114" spans="1:17" ht="15" customHeight="1" x14ac:dyDescent="0.25">
      <c r="A114" s="65">
        <f>MAX($A$14:A113)+1</f>
        <v>30</v>
      </c>
      <c r="B114" s="147" t="s">
        <v>149</v>
      </c>
      <c r="C114" s="140">
        <v>45610</v>
      </c>
      <c r="D114" s="119" t="s">
        <v>196</v>
      </c>
      <c r="E114" s="122">
        <v>55867</v>
      </c>
      <c r="F114" s="142">
        <v>76713857.900000006</v>
      </c>
      <c r="G114" s="120">
        <v>0</v>
      </c>
      <c r="H114" s="121">
        <v>8.6285810000000005</v>
      </c>
      <c r="I114" s="120">
        <f t="shared" si="6"/>
        <v>8.6285810000000005</v>
      </c>
      <c r="J114" s="144">
        <v>18732156.925999999</v>
      </c>
      <c r="K114" s="153">
        <f>J114*H114</f>
        <v>161631933.340702</v>
      </c>
      <c r="L114" s="153">
        <f>J114*G114</f>
        <v>0</v>
      </c>
      <c r="M114" s="153">
        <f>K114-L114</f>
        <v>161631933.340702</v>
      </c>
      <c r="N114" s="124">
        <f>M114/2</f>
        <v>80815966.670350999</v>
      </c>
      <c r="O114" s="112" t="str">
        <f t="shared" si="7"/>
        <v>OK</v>
      </c>
      <c r="P114" s="141"/>
      <c r="Q114" s="148"/>
    </row>
    <row r="115" spans="1:17" ht="15" customHeight="1" x14ac:dyDescent="0.25">
      <c r="A115" s="65">
        <f>MAX($A$14:A114)+1</f>
        <v>31</v>
      </c>
      <c r="B115" s="147"/>
      <c r="C115" s="140">
        <v>43773</v>
      </c>
      <c r="D115" s="119" t="s">
        <v>197</v>
      </c>
      <c r="E115" s="122">
        <v>49943</v>
      </c>
      <c r="F115" s="142">
        <v>69368963.513000026</v>
      </c>
      <c r="G115" s="120">
        <v>0</v>
      </c>
      <c r="H115" s="121">
        <v>1.1365E-2</v>
      </c>
      <c r="I115" s="120">
        <f t="shared" si="6"/>
        <v>1.1365E-2</v>
      </c>
      <c r="J115" s="144">
        <v>17323382.325999998</v>
      </c>
      <c r="K115" s="153">
        <f>J115*H115</f>
        <v>196880.24013498999</v>
      </c>
      <c r="L115" s="153">
        <f>J115*G115</f>
        <v>0</v>
      </c>
      <c r="M115" s="153">
        <f>K115-L115</f>
        <v>196880.24013498999</v>
      </c>
      <c r="N115" s="124">
        <f>M115/2</f>
        <v>98440.120067494994</v>
      </c>
      <c r="O115" s="112" t="str">
        <f t="shared" si="7"/>
        <v>OK</v>
      </c>
      <c r="P115" s="141"/>
      <c r="Q115" s="148"/>
    </row>
    <row r="116" spans="1:17" ht="15" customHeight="1" x14ac:dyDescent="0.25">
      <c r="A116" s="65">
        <f>MAX($A$14:A115)+1</f>
        <v>32</v>
      </c>
      <c r="B116" s="147" t="s">
        <v>149</v>
      </c>
      <c r="C116" s="140">
        <v>45610</v>
      </c>
      <c r="D116" s="119" t="s">
        <v>198</v>
      </c>
      <c r="E116" s="122">
        <v>55950</v>
      </c>
      <c r="F116" s="142">
        <v>67690205.599999994</v>
      </c>
      <c r="G116" s="120">
        <v>0</v>
      </c>
      <c r="H116" s="121">
        <v>3.7324999999999997E-2</v>
      </c>
      <c r="I116" s="120">
        <f t="shared" si="6"/>
        <v>3.7324999999999997E-2</v>
      </c>
      <c r="J116" s="144">
        <v>17317722.800000001</v>
      </c>
      <c r="K116" s="153">
        <f>J116*H116</f>
        <v>646384.00350999995</v>
      </c>
      <c r="L116" s="153">
        <f>J116*G116</f>
        <v>0</v>
      </c>
      <c r="M116" s="153">
        <f>K116-L116</f>
        <v>646384.00350999995</v>
      </c>
      <c r="N116" s="124">
        <f>M116/2</f>
        <v>323192.00175499998</v>
      </c>
      <c r="O116" s="112" t="str">
        <f t="shared" si="7"/>
        <v>OK</v>
      </c>
      <c r="P116" s="141"/>
      <c r="Q116" s="148"/>
    </row>
    <row r="117" spans="1:17" ht="15" hidden="1" customHeight="1" x14ac:dyDescent="0.25">
      <c r="A117" s="65"/>
      <c r="B117" s="147" t="s">
        <v>163</v>
      </c>
      <c r="C117" s="140">
        <v>43383</v>
      </c>
      <c r="D117" s="119" t="s">
        <v>199</v>
      </c>
      <c r="E117" s="122">
        <v>48559</v>
      </c>
      <c r="F117" s="142">
        <v>67273101.058999985</v>
      </c>
      <c r="G117" s="120">
        <v>0</v>
      </c>
      <c r="H117" s="121">
        <v>13.369593140000001</v>
      </c>
      <c r="I117" s="120">
        <f t="shared" si="6"/>
        <v>13.369593140000001</v>
      </c>
      <c r="J117" s="144">
        <v>16772793.949999999</v>
      </c>
      <c r="K117" s="153"/>
      <c r="L117" s="153"/>
      <c r="M117" s="153"/>
      <c r="N117" s="124"/>
      <c r="O117" s="112" t="str">
        <f t="shared" si="7"/>
        <v>OK</v>
      </c>
      <c r="P117" s="141"/>
      <c r="Q117" s="148"/>
    </row>
    <row r="118" spans="1:17" ht="15" hidden="1" customHeight="1" x14ac:dyDescent="0.25">
      <c r="A118" s="65"/>
      <c r="B118" s="147" t="s">
        <v>163</v>
      </c>
      <c r="C118" s="140">
        <v>43735</v>
      </c>
      <c r="D118" s="119" t="s">
        <v>199</v>
      </c>
      <c r="E118" s="122">
        <v>49793</v>
      </c>
      <c r="F118" s="142">
        <v>69368963.513000026</v>
      </c>
      <c r="G118" s="120">
        <v>0</v>
      </c>
      <c r="H118" s="121">
        <v>13.94388</v>
      </c>
      <c r="I118" s="120">
        <f t="shared" si="6"/>
        <v>13.94388</v>
      </c>
      <c r="J118" s="144">
        <v>17323382.325999998</v>
      </c>
      <c r="K118" s="153"/>
      <c r="L118" s="153"/>
      <c r="M118" s="153"/>
      <c r="N118" s="124"/>
      <c r="O118" s="112" t="str">
        <f t="shared" si="7"/>
        <v>OK</v>
      </c>
      <c r="P118" s="141"/>
      <c r="Q118" s="148"/>
    </row>
    <row r="119" spans="1:17" ht="15" hidden="1" customHeight="1" x14ac:dyDescent="0.25">
      <c r="A119" s="65"/>
      <c r="B119" s="147" t="s">
        <v>163</v>
      </c>
      <c r="C119" s="140">
        <v>43916</v>
      </c>
      <c r="D119" s="119" t="s">
        <v>199</v>
      </c>
      <c r="E119" s="122">
        <v>50490</v>
      </c>
      <c r="F119" s="142">
        <v>70980872.405249998</v>
      </c>
      <c r="G119" s="120">
        <v>0</v>
      </c>
      <c r="H119" s="121">
        <f>12*1.199737962</f>
        <v>14.396855543999999</v>
      </c>
      <c r="I119" s="120">
        <f t="shared" si="6"/>
        <v>14.396855543999999</v>
      </c>
      <c r="J119" s="144">
        <v>17922833.43</v>
      </c>
      <c r="K119" s="153"/>
      <c r="L119" s="153"/>
      <c r="M119" s="153"/>
      <c r="N119" s="124"/>
      <c r="O119" s="112" t="str">
        <f t="shared" si="7"/>
        <v>OK</v>
      </c>
      <c r="P119" s="141"/>
      <c r="Q119" s="148"/>
    </row>
    <row r="120" spans="1:17" ht="15" hidden="1" customHeight="1" x14ac:dyDescent="0.25">
      <c r="A120" s="65"/>
      <c r="B120" s="147" t="s">
        <v>163</v>
      </c>
      <c r="C120" s="140">
        <v>44082</v>
      </c>
      <c r="D120" s="119" t="s">
        <v>199</v>
      </c>
      <c r="E120" s="122">
        <v>51115</v>
      </c>
      <c r="F120" s="142">
        <v>70980872.405249998</v>
      </c>
      <c r="G120" s="120">
        <v>0</v>
      </c>
      <c r="H120" s="121">
        <f>12*1.249705275</f>
        <v>14.996463299999998</v>
      </c>
      <c r="I120" s="120">
        <f t="shared" si="6"/>
        <v>14.996463299999998</v>
      </c>
      <c r="J120" s="144">
        <v>17922833.43</v>
      </c>
      <c r="K120" s="153"/>
      <c r="L120" s="153"/>
      <c r="M120" s="153"/>
      <c r="N120" s="124"/>
      <c r="O120" s="112" t="str">
        <f t="shared" si="7"/>
        <v>OK</v>
      </c>
      <c r="P120" s="141"/>
      <c r="Q120" s="148"/>
    </row>
    <row r="121" spans="1:17" ht="15" hidden="1" customHeight="1" x14ac:dyDescent="0.25">
      <c r="A121" s="65"/>
      <c r="B121" s="147" t="s">
        <v>163</v>
      </c>
      <c r="C121" s="140">
        <v>44281</v>
      </c>
      <c r="D121" s="119" t="s">
        <v>199</v>
      </c>
      <c r="E121" s="122">
        <v>51767</v>
      </c>
      <c r="F121" s="142">
        <v>70517732.672000036</v>
      </c>
      <c r="G121" s="120">
        <v>0</v>
      </c>
      <c r="H121" s="121">
        <f>12*1.347326388</f>
        <v>16.167916655999999</v>
      </c>
      <c r="I121" s="120">
        <f t="shared" si="6"/>
        <v>16.167916655999999</v>
      </c>
      <c r="J121" s="144">
        <v>18051956.93</v>
      </c>
      <c r="K121" s="153"/>
      <c r="L121" s="153"/>
      <c r="M121" s="153"/>
      <c r="N121" s="124"/>
      <c r="O121" s="112" t="str">
        <f t="shared" si="7"/>
        <v>OK</v>
      </c>
      <c r="P121" s="141"/>
      <c r="Q121" s="148"/>
    </row>
    <row r="122" spans="1:17" ht="15" hidden="1" customHeight="1" x14ac:dyDescent="0.25">
      <c r="A122" s="65"/>
      <c r="B122" s="147" t="s">
        <v>163</v>
      </c>
      <c r="C122" s="140">
        <v>44459</v>
      </c>
      <c r="D122" s="119" t="s">
        <v>199</v>
      </c>
      <c r="E122" s="122">
        <v>52352</v>
      </c>
      <c r="F122" s="142">
        <v>70937625.200000003</v>
      </c>
      <c r="G122" s="120">
        <v>0</v>
      </c>
      <c r="H122" s="121">
        <f>12*1.403378932</f>
        <v>16.840547184000002</v>
      </c>
      <c r="I122" s="120">
        <f t="shared" si="6"/>
        <v>16.840547184000002</v>
      </c>
      <c r="J122" s="144">
        <v>18051956.93</v>
      </c>
      <c r="K122" s="153"/>
      <c r="L122" s="153"/>
      <c r="M122" s="153"/>
      <c r="N122" s="124"/>
      <c r="O122" s="112" t="str">
        <f t="shared" si="7"/>
        <v>OK</v>
      </c>
      <c r="P122" s="141"/>
      <c r="Q122" s="148"/>
    </row>
    <row r="123" spans="1:17" ht="15" hidden="1" customHeight="1" x14ac:dyDescent="0.25">
      <c r="A123" s="65"/>
      <c r="B123" s="147" t="s">
        <v>163</v>
      </c>
      <c r="C123" s="140">
        <v>44651</v>
      </c>
      <c r="D123" s="119" t="s">
        <v>199</v>
      </c>
      <c r="E123" s="122">
        <v>53145</v>
      </c>
      <c r="F123" s="142">
        <v>72343453.295000017</v>
      </c>
      <c r="G123" s="120">
        <v>0</v>
      </c>
      <c r="H123" s="121">
        <f>12*1.434412991</f>
        <v>17.212955892</v>
      </c>
      <c r="I123" s="120">
        <f t="shared" si="6"/>
        <v>17.212955892</v>
      </c>
      <c r="J123" s="144">
        <v>18358273.229000002</v>
      </c>
      <c r="K123" s="153"/>
      <c r="L123" s="153"/>
      <c r="M123" s="153"/>
      <c r="N123" s="124"/>
      <c r="O123" s="112" t="str">
        <f t="shared" si="7"/>
        <v>OK</v>
      </c>
      <c r="P123" s="141"/>
      <c r="Q123" s="148"/>
    </row>
    <row r="124" spans="1:17" ht="15" hidden="1" customHeight="1" x14ac:dyDescent="0.25">
      <c r="A124" s="65"/>
      <c r="B124" s="147" t="s">
        <v>163</v>
      </c>
      <c r="C124" s="140">
        <v>45047</v>
      </c>
      <c r="D124" s="119" t="s">
        <v>199</v>
      </c>
      <c r="E124" s="122">
        <v>53601</v>
      </c>
      <c r="F124" s="142">
        <v>76713857.900000006</v>
      </c>
      <c r="G124" s="120">
        <v>0</v>
      </c>
      <c r="H124" s="121">
        <v>18.854417004999998</v>
      </c>
      <c r="I124" s="120">
        <f t="shared" si="6"/>
        <v>18.854417004999998</v>
      </c>
      <c r="J124" s="144">
        <v>18732156.899999999</v>
      </c>
      <c r="K124" s="153"/>
      <c r="L124" s="153"/>
      <c r="M124" s="153"/>
      <c r="N124" s="124"/>
      <c r="O124" s="112" t="str">
        <f t="shared" si="7"/>
        <v>OK</v>
      </c>
      <c r="P124" s="141"/>
      <c r="Q124" s="148"/>
    </row>
    <row r="125" spans="1:17" ht="15" customHeight="1" x14ac:dyDescent="0.25">
      <c r="A125" s="65">
        <f>MAX($A$14:A124)+1</f>
        <v>33</v>
      </c>
      <c r="B125" s="147"/>
      <c r="C125" s="140">
        <v>45180</v>
      </c>
      <c r="D125" s="119" t="s">
        <v>199</v>
      </c>
      <c r="E125" s="122">
        <v>55282</v>
      </c>
      <c r="F125" s="142">
        <v>76713857.900000006</v>
      </c>
      <c r="G125" s="120">
        <v>0</v>
      </c>
      <c r="H125" s="121">
        <v>19.401533644000001</v>
      </c>
      <c r="I125" s="120">
        <f t="shared" si="6"/>
        <v>19.401533644000001</v>
      </c>
      <c r="J125" s="144">
        <v>18732156.899999999</v>
      </c>
      <c r="K125" s="153">
        <f>J125*H125</f>
        <v>363432572.32003671</v>
      </c>
      <c r="L125" s="153">
        <f>J125*G125</f>
        <v>0</v>
      </c>
      <c r="M125" s="153">
        <f>K125-L125</f>
        <v>363432572.32003671</v>
      </c>
      <c r="N125" s="124">
        <f>M125/2</f>
        <v>181716286.16001835</v>
      </c>
      <c r="O125" s="112" t="str">
        <f t="shared" si="7"/>
        <v>OK</v>
      </c>
      <c r="P125" s="141"/>
      <c r="Q125" s="148"/>
    </row>
    <row r="126" spans="1:17" ht="15" hidden="1" customHeight="1" x14ac:dyDescent="0.25">
      <c r="A126" s="65"/>
      <c r="B126" s="147" t="s">
        <v>163</v>
      </c>
      <c r="C126" s="140">
        <v>43602</v>
      </c>
      <c r="D126" s="119" t="s">
        <v>200</v>
      </c>
      <c r="E126" s="122" t="s">
        <v>201</v>
      </c>
      <c r="F126" s="142">
        <v>67273101.058999985</v>
      </c>
      <c r="G126" s="120">
        <v>0</v>
      </c>
      <c r="H126" s="121">
        <v>3.2263410000000001</v>
      </c>
      <c r="I126" s="120">
        <f t="shared" si="6"/>
        <v>3.2263410000000001</v>
      </c>
      <c r="J126" s="144">
        <v>16772793.949999999</v>
      </c>
      <c r="K126" s="153"/>
      <c r="L126" s="153"/>
      <c r="M126" s="153"/>
      <c r="N126" s="124"/>
      <c r="O126" s="112" t="str">
        <f t="shared" si="7"/>
        <v>OK</v>
      </c>
      <c r="P126" s="141"/>
      <c r="Q126" s="148"/>
    </row>
    <row r="127" spans="1:17" ht="15" customHeight="1" x14ac:dyDescent="0.25">
      <c r="A127" s="65">
        <f>MAX($A$14:A126)+1</f>
        <v>34</v>
      </c>
      <c r="B127" s="147"/>
      <c r="C127" s="140">
        <v>45047</v>
      </c>
      <c r="D127" s="119" t="s">
        <v>200</v>
      </c>
      <c r="E127" s="122">
        <v>53601</v>
      </c>
      <c r="F127" s="142">
        <v>76713857.900000006</v>
      </c>
      <c r="G127" s="120">
        <v>0</v>
      </c>
      <c r="H127" s="121">
        <v>0</v>
      </c>
      <c r="I127" s="120">
        <f t="shared" si="6"/>
        <v>0</v>
      </c>
      <c r="J127" s="144">
        <v>18732156.899999999</v>
      </c>
      <c r="K127" s="153">
        <f>J127*H127</f>
        <v>0</v>
      </c>
      <c r="L127" s="153">
        <f>J127*G127</f>
        <v>0</v>
      </c>
      <c r="M127" s="153">
        <f>K127-L127</f>
        <v>0</v>
      </c>
      <c r="N127" s="124">
        <f>M127/2</f>
        <v>0</v>
      </c>
      <c r="O127" s="112" t="str">
        <f t="shared" si="7"/>
        <v>Check</v>
      </c>
      <c r="P127" s="141"/>
      <c r="Q127" s="148"/>
    </row>
    <row r="128" spans="1:17" ht="15" customHeight="1" x14ac:dyDescent="0.25">
      <c r="A128" s="65">
        <f>MAX($A$14:A127)+1</f>
        <v>35</v>
      </c>
      <c r="B128" s="147" t="s">
        <v>149</v>
      </c>
      <c r="C128" s="140">
        <v>45610</v>
      </c>
      <c r="D128" s="119" t="s">
        <v>202</v>
      </c>
      <c r="E128" s="122">
        <v>56232</v>
      </c>
      <c r="F128" s="142">
        <v>76713857.900000006</v>
      </c>
      <c r="G128" s="120">
        <v>0</v>
      </c>
      <c r="H128" s="121">
        <v>0.41795100000000002</v>
      </c>
      <c r="I128" s="120">
        <f t="shared" si="6"/>
        <v>0.41795100000000002</v>
      </c>
      <c r="J128" s="144">
        <v>18732156.899999999</v>
      </c>
      <c r="K128" s="153">
        <f>J128*H128</f>
        <v>7829123.7085119002</v>
      </c>
      <c r="L128" s="153">
        <f>J128*G128</f>
        <v>0</v>
      </c>
      <c r="M128" s="153">
        <f>K128-L128</f>
        <v>7829123.7085119002</v>
      </c>
      <c r="N128" s="124">
        <f>M128/2</f>
        <v>3914561.8542559501</v>
      </c>
      <c r="O128" s="112" t="str">
        <f t="shared" si="7"/>
        <v>OK</v>
      </c>
      <c r="P128" s="141"/>
      <c r="Q128" s="148"/>
    </row>
    <row r="129" spans="1:17" ht="15" hidden="1" customHeight="1" x14ac:dyDescent="0.25">
      <c r="A129" s="65"/>
      <c r="B129" s="147" t="s">
        <v>163</v>
      </c>
      <c r="C129" s="140">
        <v>43500</v>
      </c>
      <c r="D129" s="119" t="s">
        <v>203</v>
      </c>
      <c r="E129" s="122">
        <v>48952</v>
      </c>
      <c r="F129" s="142">
        <v>67273101.058999985</v>
      </c>
      <c r="G129" s="120">
        <v>0</v>
      </c>
      <c r="H129" s="121">
        <v>0.132216</v>
      </c>
      <c r="I129" s="120">
        <f t="shared" si="6"/>
        <v>0.132216</v>
      </c>
      <c r="J129" s="144">
        <v>16772793.949999999</v>
      </c>
      <c r="K129" s="153"/>
      <c r="L129" s="153"/>
      <c r="M129" s="153"/>
      <c r="N129" s="124"/>
      <c r="O129" s="112" t="str">
        <f t="shared" si="7"/>
        <v>OK</v>
      </c>
      <c r="P129" s="141"/>
      <c r="Q129" s="148"/>
    </row>
    <row r="130" spans="1:17" ht="15" hidden="1" customHeight="1" x14ac:dyDescent="0.25">
      <c r="A130" s="65"/>
      <c r="B130" s="147" t="s">
        <v>163</v>
      </c>
      <c r="C130" s="140">
        <v>43934</v>
      </c>
      <c r="D130" s="119" t="s">
        <v>203</v>
      </c>
      <c r="E130" s="122">
        <v>50539</v>
      </c>
      <c r="F130" s="142">
        <v>70980872.405249998</v>
      </c>
      <c r="G130" s="120">
        <v>0</v>
      </c>
      <c r="H130" s="121">
        <f>0.0275097*12</f>
        <v>0.33011640000000003</v>
      </c>
      <c r="I130" s="120">
        <f t="shared" si="6"/>
        <v>0.33011640000000003</v>
      </c>
      <c r="J130" s="144">
        <v>17922833.43</v>
      </c>
      <c r="K130" s="153"/>
      <c r="L130" s="153"/>
      <c r="M130" s="153"/>
      <c r="N130" s="124"/>
      <c r="O130" s="112" t="str">
        <f t="shared" si="7"/>
        <v>OK</v>
      </c>
      <c r="P130" s="141"/>
      <c r="Q130" s="148"/>
    </row>
    <row r="131" spans="1:17" ht="15" hidden="1" customHeight="1" x14ac:dyDescent="0.25">
      <c r="A131" s="65"/>
      <c r="B131" s="147" t="s">
        <v>163</v>
      </c>
      <c r="C131" s="140">
        <v>44840</v>
      </c>
      <c r="D131" s="119" t="s">
        <v>203</v>
      </c>
      <c r="E131" s="122">
        <v>52353</v>
      </c>
      <c r="F131" s="142">
        <v>72490325.299999997</v>
      </c>
      <c r="G131" s="120">
        <v>0</v>
      </c>
      <c r="H131" s="121">
        <f>12*0.057287</f>
        <v>0.68744399999999994</v>
      </c>
      <c r="I131" s="120">
        <f t="shared" si="6"/>
        <v>0.68744399999999994</v>
      </c>
      <c r="J131" s="144">
        <v>18358273.229000002</v>
      </c>
      <c r="K131" s="153"/>
      <c r="L131" s="153"/>
      <c r="M131" s="153"/>
      <c r="N131" s="124"/>
      <c r="O131" s="112" t="str">
        <f t="shared" si="7"/>
        <v>OK</v>
      </c>
      <c r="P131" s="141"/>
      <c r="Q131" s="148"/>
    </row>
    <row r="132" spans="1:17" ht="15" hidden="1" customHeight="1" x14ac:dyDescent="0.25">
      <c r="A132" s="65"/>
      <c r="B132" s="147" t="s">
        <v>163</v>
      </c>
      <c r="C132" s="140">
        <v>44953</v>
      </c>
      <c r="D132" s="119" t="s">
        <v>203</v>
      </c>
      <c r="E132" s="122">
        <v>54389</v>
      </c>
      <c r="F132" s="142">
        <v>72490325.299999997</v>
      </c>
      <c r="G132" s="120">
        <v>0</v>
      </c>
      <c r="H132" s="121">
        <v>0.78544259999999999</v>
      </c>
      <c r="I132" s="120">
        <f t="shared" si="6"/>
        <v>0.78544259999999999</v>
      </c>
      <c r="J132" s="144">
        <v>18358273.229000002</v>
      </c>
      <c r="K132" s="153"/>
      <c r="L132" s="153"/>
      <c r="M132" s="153"/>
      <c r="N132" s="124"/>
      <c r="O132" s="112" t="str">
        <f t="shared" si="7"/>
        <v>OK</v>
      </c>
      <c r="P132" s="141"/>
      <c r="Q132" s="148"/>
    </row>
    <row r="133" spans="1:17" ht="15" customHeight="1" x14ac:dyDescent="0.25">
      <c r="A133" s="65">
        <f>MAX($A$14:A132)+1</f>
        <v>36</v>
      </c>
      <c r="B133" s="147"/>
      <c r="C133" s="140">
        <v>45233</v>
      </c>
      <c r="D133" s="119" t="s">
        <v>203</v>
      </c>
      <c r="E133" s="122">
        <v>55466</v>
      </c>
      <c r="F133" s="142">
        <v>76713857.900000006</v>
      </c>
      <c r="G133" s="120">
        <v>0</v>
      </c>
      <c r="H133" s="121">
        <v>0.79260699999999995</v>
      </c>
      <c r="I133" s="120">
        <f t="shared" si="6"/>
        <v>0.79260699999999995</v>
      </c>
      <c r="J133" s="144">
        <v>18732156.899999999</v>
      </c>
      <c r="K133" s="153">
        <f>J133*H133</f>
        <v>14847238.684038298</v>
      </c>
      <c r="L133" s="153">
        <f>J133*G133</f>
        <v>0</v>
      </c>
      <c r="M133" s="153">
        <f>K133-L133</f>
        <v>14847238.684038298</v>
      </c>
      <c r="N133" s="124">
        <f>M133/2</f>
        <v>7423619.3420191491</v>
      </c>
      <c r="O133" s="112" t="str">
        <f t="shared" si="7"/>
        <v>OK</v>
      </c>
      <c r="P133" s="141"/>
      <c r="Q133" s="148"/>
    </row>
    <row r="134" spans="1:17" ht="15" hidden="1" customHeight="1" x14ac:dyDescent="0.25">
      <c r="A134" s="65"/>
      <c r="B134" s="147" t="s">
        <v>163</v>
      </c>
      <c r="C134" s="140">
        <v>38639</v>
      </c>
      <c r="D134" s="119" t="s">
        <v>204</v>
      </c>
      <c r="E134" s="122">
        <v>31250</v>
      </c>
      <c r="F134" s="142">
        <v>56040201</v>
      </c>
      <c r="G134" s="120">
        <v>0</v>
      </c>
      <c r="H134" s="121">
        <v>4.4299999999999999E-3</v>
      </c>
      <c r="I134" s="120">
        <f t="shared" si="6"/>
        <v>4.4299999999999999E-3</v>
      </c>
      <c r="J134" s="144">
        <v>14539617.300000001</v>
      </c>
      <c r="K134" s="153"/>
      <c r="L134" s="153"/>
      <c r="M134" s="153"/>
      <c r="N134" s="124"/>
      <c r="O134" s="112" t="str">
        <f t="shared" si="7"/>
        <v>OK</v>
      </c>
      <c r="P134" s="141"/>
      <c r="Q134" s="148"/>
    </row>
    <row r="135" spans="1:17" ht="15" customHeight="1" x14ac:dyDescent="0.25">
      <c r="A135" s="65">
        <f>MAX($A$14:A134)+1</f>
        <v>37</v>
      </c>
      <c r="B135" s="147"/>
      <c r="C135" s="140">
        <v>44411</v>
      </c>
      <c r="D135" s="119" t="s">
        <v>204</v>
      </c>
      <c r="E135" s="122">
        <v>50302</v>
      </c>
      <c r="F135" s="142">
        <v>69368963.513000026</v>
      </c>
      <c r="G135" s="120">
        <v>0</v>
      </c>
      <c r="H135" s="121">
        <f>12*0.000822</f>
        <v>9.8640000000000012E-3</v>
      </c>
      <c r="I135" s="120">
        <f t="shared" si="6"/>
        <v>9.8640000000000012E-3</v>
      </c>
      <c r="J135" s="144">
        <v>17323382.325999998</v>
      </c>
      <c r="K135" s="153">
        <f>J135*H135</f>
        <v>170877.84326366399</v>
      </c>
      <c r="L135" s="153">
        <f>J135*G135</f>
        <v>0</v>
      </c>
      <c r="M135" s="153">
        <f>K135-L135</f>
        <v>170877.84326366399</v>
      </c>
      <c r="N135" s="124">
        <f>M135/2</f>
        <v>85438.921631831996</v>
      </c>
      <c r="O135" s="112" t="str">
        <f t="shared" si="7"/>
        <v>OK</v>
      </c>
      <c r="P135" s="141"/>
      <c r="Q135" s="148"/>
    </row>
    <row r="136" spans="1:17" ht="15" hidden="1" customHeight="1" x14ac:dyDescent="0.25">
      <c r="A136" s="65"/>
      <c r="B136" s="147" t="s">
        <v>163</v>
      </c>
      <c r="C136" s="140">
        <v>41843</v>
      </c>
      <c r="D136" s="119" t="s">
        <v>205</v>
      </c>
      <c r="E136" s="122">
        <v>42579</v>
      </c>
      <c r="F136" s="142">
        <v>65250196.799999997</v>
      </c>
      <c r="G136" s="120">
        <v>0</v>
      </c>
      <c r="H136" s="121">
        <v>2.5970909999999998</v>
      </c>
      <c r="I136" s="120">
        <f t="shared" ref="I136:I167" si="8">+H136-G136</f>
        <v>2.5970909999999998</v>
      </c>
      <c r="J136" s="144">
        <v>16493332.657</v>
      </c>
      <c r="K136" s="153"/>
      <c r="L136" s="153"/>
      <c r="M136" s="153"/>
      <c r="N136" s="124"/>
      <c r="O136" s="112" t="str">
        <f t="shared" si="7"/>
        <v>OK</v>
      </c>
      <c r="P136" s="141"/>
      <c r="Q136" s="148"/>
    </row>
    <row r="137" spans="1:17" ht="15" hidden="1" customHeight="1" x14ac:dyDescent="0.25">
      <c r="A137" s="65"/>
      <c r="B137" s="147" t="s">
        <v>163</v>
      </c>
      <c r="C137" s="140">
        <v>44211</v>
      </c>
      <c r="D137" s="119" t="s">
        <v>205</v>
      </c>
      <c r="E137" s="122">
        <v>51550</v>
      </c>
      <c r="F137" s="142">
        <v>70980872.405249998</v>
      </c>
      <c r="G137" s="120">
        <v>0</v>
      </c>
      <c r="H137" s="121">
        <f>12*0.257025</f>
        <v>3.0842999999999998</v>
      </c>
      <c r="I137" s="120">
        <f t="shared" si="8"/>
        <v>3.0842999999999998</v>
      </c>
      <c r="J137" s="144">
        <v>17922833.43</v>
      </c>
      <c r="K137" s="153"/>
      <c r="L137" s="153"/>
      <c r="M137" s="153"/>
      <c r="N137" s="124"/>
      <c r="O137" s="112" t="str">
        <f t="shared" si="7"/>
        <v>OK</v>
      </c>
      <c r="P137" s="141"/>
      <c r="Q137" s="148"/>
    </row>
    <row r="138" spans="1:17" ht="15" customHeight="1" x14ac:dyDescent="0.25">
      <c r="A138" s="65">
        <f>MAX($A$14:A137)+1</f>
        <v>38</v>
      </c>
      <c r="B138" s="147"/>
      <c r="C138" s="140">
        <v>45014</v>
      </c>
      <c r="D138" s="119" t="s">
        <v>205</v>
      </c>
      <c r="E138" s="122">
        <v>54035</v>
      </c>
      <c r="F138" s="142">
        <v>72490325.299999997</v>
      </c>
      <c r="G138" s="120">
        <v>0</v>
      </c>
      <c r="H138" s="121">
        <v>3.1757059999999999</v>
      </c>
      <c r="I138" s="120">
        <f t="shared" si="8"/>
        <v>3.1757059999999999</v>
      </c>
      <c r="J138" s="144">
        <v>18358273.229000002</v>
      </c>
      <c r="K138" s="153">
        <f>J138*H138</f>
        <v>58300478.442974679</v>
      </c>
      <c r="L138" s="153">
        <f>J138*G138</f>
        <v>0</v>
      </c>
      <c r="M138" s="153">
        <f>K138-L138</f>
        <v>58300478.442974679</v>
      </c>
      <c r="N138" s="124">
        <f>M138/2</f>
        <v>29150239.22148734</v>
      </c>
      <c r="O138" s="112" t="str">
        <f t="shared" ref="O138:O169" si="9">IF(OR(AND(B138="old",N138&gt;0),AND(B138="Filed",N138&gt;0)),"Check",IF(AND(B138="",N138=0),"Check","OK"))</f>
        <v>OK</v>
      </c>
      <c r="P138" s="141"/>
      <c r="Q138" s="148"/>
    </row>
    <row r="139" spans="1:17" ht="15" hidden="1" customHeight="1" x14ac:dyDescent="0.25">
      <c r="A139" s="65"/>
      <c r="B139" s="147" t="s">
        <v>163</v>
      </c>
      <c r="C139" s="140">
        <v>42314</v>
      </c>
      <c r="D139" s="119" t="s">
        <v>206</v>
      </c>
      <c r="E139" s="122">
        <v>44897</v>
      </c>
      <c r="F139" s="142">
        <v>63680709.600000001</v>
      </c>
      <c r="G139" s="120">
        <v>0</v>
      </c>
      <c r="H139" s="121">
        <v>3.8056E-2</v>
      </c>
      <c r="I139" s="120">
        <f t="shared" si="8"/>
        <v>3.8056E-2</v>
      </c>
      <c r="J139" s="144">
        <v>16157019.264999999</v>
      </c>
      <c r="K139" s="153"/>
      <c r="L139" s="153"/>
      <c r="M139" s="153"/>
      <c r="N139" s="124"/>
      <c r="O139" s="112" t="str">
        <f t="shared" si="9"/>
        <v>OK</v>
      </c>
      <c r="P139" s="141"/>
      <c r="Q139" s="148"/>
    </row>
    <row r="140" spans="1:17" ht="15" hidden="1" customHeight="1" x14ac:dyDescent="0.25">
      <c r="A140" s="65"/>
      <c r="B140" s="147" t="s">
        <v>163</v>
      </c>
      <c r="C140" s="140">
        <v>43983</v>
      </c>
      <c r="D140" s="119" t="s">
        <v>206</v>
      </c>
      <c r="E140" s="122">
        <v>50732</v>
      </c>
      <c r="F140" s="142">
        <v>70980872.405249998</v>
      </c>
      <c r="G140" s="120">
        <v>0</v>
      </c>
      <c r="H140" s="121">
        <f>12*0.0047558</f>
        <v>5.7069599999999998E-2</v>
      </c>
      <c r="I140" s="120">
        <f t="shared" si="8"/>
        <v>5.7069599999999998E-2</v>
      </c>
      <c r="J140" s="144">
        <v>17922833.43</v>
      </c>
      <c r="K140" s="153"/>
      <c r="L140" s="153"/>
      <c r="M140" s="153"/>
      <c r="N140" s="124"/>
      <c r="O140" s="112" t="str">
        <f t="shared" si="9"/>
        <v>OK</v>
      </c>
      <c r="P140" s="141"/>
      <c r="Q140" s="148"/>
    </row>
    <row r="141" spans="1:17" ht="15" customHeight="1" x14ac:dyDescent="0.25">
      <c r="A141" s="65">
        <f>MAX($A$14:A140)+1</f>
        <v>39</v>
      </c>
      <c r="B141" s="147" t="s">
        <v>149</v>
      </c>
      <c r="C141" s="140">
        <v>45589</v>
      </c>
      <c r="D141" s="119" t="s">
        <v>206</v>
      </c>
      <c r="E141" s="122">
        <v>56639</v>
      </c>
      <c r="F141" s="142">
        <v>83685241.400000006</v>
      </c>
      <c r="G141" s="120">
        <v>0</v>
      </c>
      <c r="H141" s="121">
        <v>0</v>
      </c>
      <c r="I141" s="120">
        <f t="shared" si="8"/>
        <v>0</v>
      </c>
      <c r="J141" s="144">
        <v>20912147.545000002</v>
      </c>
      <c r="K141" s="153">
        <f>J141*H141</f>
        <v>0</v>
      </c>
      <c r="L141" s="153">
        <f>J141*G141</f>
        <v>0</v>
      </c>
      <c r="M141" s="153">
        <f>K141-L141</f>
        <v>0</v>
      </c>
      <c r="N141" s="124">
        <f>M141/2</f>
        <v>0</v>
      </c>
      <c r="O141" s="112" t="str">
        <f t="shared" si="9"/>
        <v>OK</v>
      </c>
      <c r="P141" s="141"/>
      <c r="Q141" s="148"/>
    </row>
    <row r="142" spans="1:17" ht="15.75" hidden="1" x14ac:dyDescent="0.25">
      <c r="A142" s="65"/>
      <c r="B142" s="147" t="s">
        <v>163</v>
      </c>
      <c r="C142" s="140">
        <v>38049</v>
      </c>
      <c r="D142" s="119" t="s">
        <v>207</v>
      </c>
      <c r="E142" s="122">
        <v>27712</v>
      </c>
      <c r="F142" s="142">
        <v>54786348.659999996</v>
      </c>
      <c r="G142" s="120">
        <v>0</v>
      </c>
      <c r="H142" s="121">
        <v>3.9210000000000002E-2</v>
      </c>
      <c r="I142" s="120">
        <f t="shared" si="8"/>
        <v>3.9210000000000002E-2</v>
      </c>
      <c r="J142" s="144">
        <v>13267262.699999999</v>
      </c>
      <c r="K142" s="153"/>
      <c r="L142" s="153"/>
      <c r="M142" s="153"/>
      <c r="N142" s="124"/>
      <c r="O142" s="112" t="str">
        <f t="shared" si="9"/>
        <v>OK</v>
      </c>
      <c r="P142" s="141"/>
      <c r="Q142" s="148"/>
    </row>
    <row r="143" spans="1:17" ht="15.75" x14ac:dyDescent="0.25">
      <c r="A143" s="65">
        <f>MAX($A$14:A142)+1</f>
        <v>40</v>
      </c>
      <c r="B143" s="147"/>
      <c r="C143" s="140">
        <v>43768</v>
      </c>
      <c r="D143" s="119" t="s">
        <v>207</v>
      </c>
      <c r="E143" s="122">
        <v>49900</v>
      </c>
      <c r="F143" s="142">
        <v>69368963.513000026</v>
      </c>
      <c r="G143" s="120">
        <v>0</v>
      </c>
      <c r="H143" s="121">
        <v>2.0500999999999998E-2</v>
      </c>
      <c r="I143" s="120">
        <f t="shared" si="8"/>
        <v>2.0500999999999998E-2</v>
      </c>
      <c r="J143" s="144">
        <v>17323382.325999998</v>
      </c>
      <c r="K143" s="153">
        <f>J143*H143</f>
        <v>355146.6610653259</v>
      </c>
      <c r="L143" s="153">
        <f>J143*G143</f>
        <v>0</v>
      </c>
      <c r="M143" s="153">
        <f>K143-L143</f>
        <v>355146.6610653259</v>
      </c>
      <c r="N143" s="124">
        <f>M143/2</f>
        <v>177573.33053266295</v>
      </c>
      <c r="O143" s="112" t="str">
        <f t="shared" si="9"/>
        <v>OK</v>
      </c>
      <c r="P143" s="141"/>
      <c r="Q143" s="148"/>
    </row>
    <row r="144" spans="1:17" ht="15.75" hidden="1" x14ac:dyDescent="0.25">
      <c r="A144" s="65"/>
      <c r="B144" s="147" t="s">
        <v>163</v>
      </c>
      <c r="C144" s="140">
        <v>43304</v>
      </c>
      <c r="D144" s="119" t="s">
        <v>208</v>
      </c>
      <c r="E144" s="122">
        <v>48416</v>
      </c>
      <c r="F144" s="142">
        <v>67273101.058999985</v>
      </c>
      <c r="G144" s="120">
        <v>0</v>
      </c>
      <c r="H144" s="121">
        <v>3.7450030000000001</v>
      </c>
      <c r="I144" s="120">
        <f t="shared" si="8"/>
        <v>3.7450030000000001</v>
      </c>
      <c r="J144" s="144">
        <v>16772793.949999999</v>
      </c>
      <c r="K144" s="153"/>
      <c r="L144" s="153"/>
      <c r="M144" s="153"/>
      <c r="N144" s="124"/>
      <c r="O144" s="112" t="str">
        <f t="shared" si="9"/>
        <v>OK</v>
      </c>
      <c r="P144" s="141"/>
      <c r="Q144" s="148"/>
    </row>
    <row r="145" spans="1:17" ht="15" hidden="1" customHeight="1" x14ac:dyDescent="0.25">
      <c r="A145" s="65"/>
      <c r="B145" s="147" t="s">
        <v>163</v>
      </c>
      <c r="C145" s="140">
        <v>43602</v>
      </c>
      <c r="D145" s="119" t="s">
        <v>208</v>
      </c>
      <c r="E145" s="122" t="s">
        <v>201</v>
      </c>
      <c r="F145" s="142">
        <v>67273101.058999985</v>
      </c>
      <c r="G145" s="120">
        <v>0</v>
      </c>
      <c r="H145" s="121">
        <v>0.51866199999999996</v>
      </c>
      <c r="I145" s="120">
        <f t="shared" si="8"/>
        <v>0.51866199999999996</v>
      </c>
      <c r="J145" s="144">
        <v>16772793.949999999</v>
      </c>
      <c r="K145" s="153"/>
      <c r="L145" s="153"/>
      <c r="M145" s="153"/>
      <c r="N145" s="124"/>
      <c r="O145" s="112" t="str">
        <f t="shared" si="9"/>
        <v>OK</v>
      </c>
      <c r="P145" s="141"/>
      <c r="Q145" s="148"/>
    </row>
    <row r="146" spans="1:17" ht="15.6" hidden="1" customHeight="1" x14ac:dyDescent="0.25">
      <c r="A146" s="65"/>
      <c r="B146" s="147" t="s">
        <v>163</v>
      </c>
      <c r="C146" s="140">
        <v>43999</v>
      </c>
      <c r="D146" s="119" t="s">
        <v>208</v>
      </c>
      <c r="E146" s="122">
        <v>50801</v>
      </c>
      <c r="F146" s="142">
        <v>70980872.405249998</v>
      </c>
      <c r="G146" s="120">
        <v>0</v>
      </c>
      <c r="H146" s="121">
        <f>12*0.044339</f>
        <v>0.53206799999999999</v>
      </c>
      <c r="I146" s="120">
        <f t="shared" si="8"/>
        <v>0.53206799999999999</v>
      </c>
      <c r="J146" s="144">
        <v>17922833.43</v>
      </c>
      <c r="K146" s="153"/>
      <c r="L146" s="153"/>
      <c r="M146" s="153"/>
      <c r="N146" s="124"/>
      <c r="O146" s="112" t="str">
        <f t="shared" si="9"/>
        <v>OK</v>
      </c>
      <c r="P146" s="141"/>
      <c r="Q146" s="148"/>
    </row>
    <row r="147" spans="1:17" ht="15" customHeight="1" x14ac:dyDescent="0.25">
      <c r="A147" s="65">
        <f>MAX($A$14:A146)+1</f>
        <v>41</v>
      </c>
      <c r="B147" s="147"/>
      <c r="C147" s="140">
        <v>44392</v>
      </c>
      <c r="D147" s="119" t="s">
        <v>208</v>
      </c>
      <c r="E147" s="122">
        <v>51611</v>
      </c>
      <c r="F147" s="142">
        <v>70937625.200000003</v>
      </c>
      <c r="G147" s="120">
        <v>0</v>
      </c>
      <c r="H147" s="121">
        <f>12*0.046953</f>
        <v>0.56343600000000005</v>
      </c>
      <c r="I147" s="120">
        <f t="shared" si="8"/>
        <v>0.56343600000000005</v>
      </c>
      <c r="J147" s="144">
        <v>18051956.93</v>
      </c>
      <c r="K147" s="153">
        <f>J147*H147</f>
        <v>10171122.404811481</v>
      </c>
      <c r="L147" s="153">
        <f>J147*G147</f>
        <v>0</v>
      </c>
      <c r="M147" s="153">
        <f>K147-L147</f>
        <v>10171122.404811481</v>
      </c>
      <c r="N147" s="124">
        <f>M147/2</f>
        <v>5085561.2024057405</v>
      </c>
      <c r="O147" s="112" t="str">
        <f t="shared" si="9"/>
        <v>OK</v>
      </c>
      <c r="P147" s="141"/>
      <c r="Q147" s="148"/>
    </row>
    <row r="148" spans="1:17" ht="15.75" hidden="1" x14ac:dyDescent="0.25">
      <c r="A148" s="65"/>
      <c r="B148" s="147" t="s">
        <v>163</v>
      </c>
      <c r="C148" s="140">
        <v>43011</v>
      </c>
      <c r="D148" s="119" t="s">
        <v>209</v>
      </c>
      <c r="E148" s="122">
        <v>47468</v>
      </c>
      <c r="F148" s="142">
        <v>67690205.599999994</v>
      </c>
      <c r="G148" s="120">
        <v>0</v>
      </c>
      <c r="H148" s="121">
        <v>1.195138</v>
      </c>
      <c r="I148" s="120">
        <f t="shared" si="8"/>
        <v>1.195138</v>
      </c>
      <c r="J148" s="144">
        <v>17317722.75</v>
      </c>
      <c r="K148" s="153"/>
      <c r="L148" s="153"/>
      <c r="M148" s="153"/>
      <c r="N148" s="124"/>
      <c r="O148" s="112" t="str">
        <f t="shared" si="9"/>
        <v>OK</v>
      </c>
      <c r="P148" s="141"/>
      <c r="Q148" s="148"/>
    </row>
    <row r="149" spans="1:17" ht="15.75" hidden="1" x14ac:dyDescent="0.25">
      <c r="A149" s="65"/>
      <c r="B149" s="147" t="s">
        <v>163</v>
      </c>
      <c r="C149" s="140">
        <v>43837</v>
      </c>
      <c r="D149" s="119" t="s">
        <v>209</v>
      </c>
      <c r="E149" s="122">
        <v>50174</v>
      </c>
      <c r="F149" s="142">
        <v>69368963.513000026</v>
      </c>
      <c r="G149" s="120">
        <v>0</v>
      </c>
      <c r="H149" s="121">
        <f>0.102961*12</f>
        <v>1.2355320000000001</v>
      </c>
      <c r="I149" s="120">
        <f t="shared" si="8"/>
        <v>1.2355320000000001</v>
      </c>
      <c r="J149" s="144">
        <v>17323382.325999998</v>
      </c>
      <c r="K149" s="153"/>
      <c r="L149" s="153"/>
      <c r="M149" s="153"/>
      <c r="N149" s="124"/>
      <c r="O149" s="112" t="str">
        <f t="shared" si="9"/>
        <v>OK</v>
      </c>
      <c r="P149" s="141"/>
      <c r="Q149" s="148"/>
    </row>
    <row r="150" spans="1:17" ht="15.75" hidden="1" x14ac:dyDescent="0.25">
      <c r="A150" s="65"/>
      <c r="B150" s="147" t="s">
        <v>163</v>
      </c>
      <c r="C150" s="140">
        <v>44575</v>
      </c>
      <c r="D150" s="119" t="s">
        <v>209</v>
      </c>
      <c r="E150" s="122">
        <v>52720</v>
      </c>
      <c r="F150" s="142">
        <v>70937625.200000003</v>
      </c>
      <c r="G150" s="120">
        <v>0</v>
      </c>
      <c r="H150" s="121">
        <f>12*0.107628</f>
        <v>1.291536</v>
      </c>
      <c r="I150" s="120">
        <f t="shared" si="8"/>
        <v>1.291536</v>
      </c>
      <c r="J150" s="144">
        <v>18051956.93</v>
      </c>
      <c r="K150" s="153"/>
      <c r="L150" s="153"/>
      <c r="M150" s="153"/>
      <c r="N150" s="124"/>
      <c r="O150" s="112" t="str">
        <f t="shared" si="9"/>
        <v>OK</v>
      </c>
      <c r="P150" s="141"/>
      <c r="Q150" s="148"/>
    </row>
    <row r="151" spans="1:17" ht="15.75" x14ac:dyDescent="0.25">
      <c r="A151" s="65">
        <f>MAX($A$14:A150)+1</f>
        <v>42</v>
      </c>
      <c r="B151" s="147" t="s">
        <v>149</v>
      </c>
      <c r="C151" s="140">
        <v>45589</v>
      </c>
      <c r="D151" s="119" t="s">
        <v>209</v>
      </c>
      <c r="E151" s="122">
        <v>56639</v>
      </c>
      <c r="F151" s="142">
        <v>83685241.400000006</v>
      </c>
      <c r="G151" s="120">
        <v>0</v>
      </c>
      <c r="H151" s="121">
        <v>1.298376</v>
      </c>
      <c r="I151" s="120">
        <f t="shared" si="8"/>
        <v>1.298376</v>
      </c>
      <c r="J151" s="144">
        <v>20912147.545000002</v>
      </c>
      <c r="K151" s="153">
        <f>J151*H151</f>
        <v>27151830.480886921</v>
      </c>
      <c r="L151" s="153">
        <f>J151*G151</f>
        <v>0</v>
      </c>
      <c r="M151" s="153">
        <f>K151-L151</f>
        <v>27151830.480886921</v>
      </c>
      <c r="N151" s="124">
        <f>M151/2</f>
        <v>13575915.240443461</v>
      </c>
      <c r="O151" s="112" t="str">
        <f t="shared" si="9"/>
        <v>OK</v>
      </c>
      <c r="P151" s="141"/>
      <c r="Q151" s="148"/>
    </row>
    <row r="152" spans="1:17" ht="15.75" hidden="1" x14ac:dyDescent="0.25">
      <c r="A152" s="65"/>
      <c r="B152" s="147" t="s">
        <v>163</v>
      </c>
      <c r="C152" s="140">
        <v>37851</v>
      </c>
      <c r="D152" s="119" t="s">
        <v>210</v>
      </c>
      <c r="E152" s="122">
        <v>27575</v>
      </c>
      <c r="F152" s="142">
        <v>53467466.100000001</v>
      </c>
      <c r="G152" s="120">
        <v>0</v>
      </c>
      <c r="H152" s="121">
        <v>4.0157000000000002E-4</v>
      </c>
      <c r="I152" s="120">
        <f t="shared" si="8"/>
        <v>4.0157000000000002E-4</v>
      </c>
      <c r="J152" s="144">
        <v>12338245.800000001</v>
      </c>
      <c r="K152" s="153"/>
      <c r="L152" s="153"/>
      <c r="M152" s="153"/>
      <c r="N152" s="124"/>
      <c r="O152" s="112" t="str">
        <f t="shared" si="9"/>
        <v>OK</v>
      </c>
      <c r="P152" s="141"/>
      <c r="Q152" s="148"/>
    </row>
    <row r="153" spans="1:17" ht="15.75" x14ac:dyDescent="0.25">
      <c r="A153" s="65">
        <f>MAX($A$14:A152)+1</f>
        <v>43</v>
      </c>
      <c r="B153" s="147"/>
      <c r="C153" s="140">
        <v>43833</v>
      </c>
      <c r="D153" s="119" t="s">
        <v>210</v>
      </c>
      <c r="E153" s="122">
        <v>50201</v>
      </c>
      <c r="F153" s="142">
        <v>69368963.513000026</v>
      </c>
      <c r="G153" s="120">
        <v>0</v>
      </c>
      <c r="H153" s="121">
        <f>0.000079*12</f>
        <v>9.4799999999999995E-4</v>
      </c>
      <c r="I153" s="120">
        <f t="shared" si="8"/>
        <v>9.4799999999999995E-4</v>
      </c>
      <c r="J153" s="144">
        <v>17323382.325999998</v>
      </c>
      <c r="K153" s="153">
        <f>J153*H153</f>
        <v>16422.566445047996</v>
      </c>
      <c r="L153" s="153">
        <f>J153*G153</f>
        <v>0</v>
      </c>
      <c r="M153" s="153">
        <f>K153-L153</f>
        <v>16422.566445047996</v>
      </c>
      <c r="N153" s="124">
        <f>M153/2</f>
        <v>8211.2832225239981</v>
      </c>
      <c r="O153" s="112" t="str">
        <f t="shared" si="9"/>
        <v>OK</v>
      </c>
      <c r="P153" s="141"/>
      <c r="Q153" s="148"/>
    </row>
    <row r="154" spans="1:17" ht="15.75" hidden="1" x14ac:dyDescent="0.25">
      <c r="A154" s="65"/>
      <c r="B154" s="147" t="s">
        <v>163</v>
      </c>
      <c r="C154" s="140">
        <v>40934</v>
      </c>
      <c r="D154" s="119" t="s">
        <v>211</v>
      </c>
      <c r="E154" s="122">
        <v>39861</v>
      </c>
      <c r="F154" s="142">
        <v>61368962.620999999</v>
      </c>
      <c r="G154" s="120">
        <v>0</v>
      </c>
      <c r="H154" s="121">
        <v>1.056E-2</v>
      </c>
      <c r="I154" s="120">
        <f t="shared" si="8"/>
        <v>1.056E-2</v>
      </c>
      <c r="J154" s="144">
        <v>15584191.747</v>
      </c>
      <c r="K154" s="153"/>
      <c r="L154" s="153"/>
      <c r="M154" s="153"/>
      <c r="N154" s="124"/>
      <c r="O154" s="112" t="str">
        <f t="shared" si="9"/>
        <v>OK</v>
      </c>
      <c r="P154" s="141"/>
      <c r="Q154" s="148"/>
    </row>
    <row r="155" spans="1:17" ht="15.75" hidden="1" x14ac:dyDescent="0.25">
      <c r="A155" s="65"/>
      <c r="B155" s="147" t="s">
        <v>163</v>
      </c>
      <c r="C155" s="140">
        <v>40122</v>
      </c>
      <c r="D155" s="119" t="s">
        <v>212</v>
      </c>
      <c r="E155" s="122">
        <v>37404</v>
      </c>
      <c r="F155" s="142">
        <v>57650014.899999999</v>
      </c>
      <c r="G155" s="120">
        <v>0</v>
      </c>
      <c r="H155" s="121">
        <v>0.66326700000000005</v>
      </c>
      <c r="I155" s="120">
        <f t="shared" si="8"/>
        <v>0.66326700000000005</v>
      </c>
      <c r="J155" s="144">
        <v>15270437.199999999</v>
      </c>
      <c r="K155" s="153"/>
      <c r="L155" s="153"/>
      <c r="M155" s="153"/>
      <c r="N155" s="124"/>
      <c r="O155" s="112" t="str">
        <f t="shared" si="9"/>
        <v>OK</v>
      </c>
      <c r="P155" s="141"/>
      <c r="Q155" s="148"/>
    </row>
    <row r="156" spans="1:17" ht="15.75" x14ac:dyDescent="0.25">
      <c r="A156" s="65">
        <f>MAX($A$14:A155)+1</f>
        <v>44</v>
      </c>
      <c r="B156" s="147"/>
      <c r="C156" s="140">
        <v>44187</v>
      </c>
      <c r="D156" s="119" t="s">
        <v>212</v>
      </c>
      <c r="E156" s="122">
        <v>51439</v>
      </c>
      <c r="F156" s="142">
        <v>70980872.405249998</v>
      </c>
      <c r="G156" s="120">
        <v>0</v>
      </c>
      <c r="H156" s="121">
        <f>12*0.03629</f>
        <v>0.43548000000000003</v>
      </c>
      <c r="I156" s="120">
        <f t="shared" si="8"/>
        <v>0.43548000000000003</v>
      </c>
      <c r="J156" s="144">
        <v>17922833.43</v>
      </c>
      <c r="K156" s="153">
        <f>J156*H156</f>
        <v>7805035.5020964006</v>
      </c>
      <c r="L156" s="153">
        <f>J156*G156</f>
        <v>0</v>
      </c>
      <c r="M156" s="153">
        <f>K156-L156</f>
        <v>7805035.5020964006</v>
      </c>
      <c r="N156" s="124">
        <f>M156/2</f>
        <v>3902517.7510482003</v>
      </c>
      <c r="O156" s="112" t="str">
        <f t="shared" si="9"/>
        <v>OK</v>
      </c>
      <c r="P156" s="141"/>
      <c r="Q156" s="148"/>
    </row>
    <row r="157" spans="1:17" ht="15.75" hidden="1" x14ac:dyDescent="0.25">
      <c r="A157" s="65"/>
      <c r="B157" s="147" t="s">
        <v>163</v>
      </c>
      <c r="C157" s="140">
        <v>43466</v>
      </c>
      <c r="D157" s="119" t="s">
        <v>213</v>
      </c>
      <c r="E157" s="122">
        <v>48401</v>
      </c>
      <c r="F157" s="142">
        <v>67273101.058999985</v>
      </c>
      <c r="G157" s="120">
        <v>0</v>
      </c>
      <c r="H157" s="121">
        <v>0.82991999999999999</v>
      </c>
      <c r="I157" s="120">
        <f t="shared" si="8"/>
        <v>0.82991999999999999</v>
      </c>
      <c r="J157" s="144">
        <v>16772793.949999999</v>
      </c>
      <c r="K157" s="153"/>
      <c r="L157" s="153"/>
      <c r="M157" s="153"/>
      <c r="N157" s="124"/>
      <c r="O157" s="112" t="str">
        <f t="shared" si="9"/>
        <v>OK</v>
      </c>
      <c r="P157" s="141"/>
      <c r="Q157" s="148"/>
    </row>
    <row r="158" spans="1:17" ht="15.75" hidden="1" x14ac:dyDescent="0.25">
      <c r="A158" s="65"/>
      <c r="B158" s="147" t="s">
        <v>163</v>
      </c>
      <c r="C158" s="140">
        <v>43727</v>
      </c>
      <c r="D158" s="119" t="s">
        <v>213</v>
      </c>
      <c r="E158" s="122">
        <v>49785</v>
      </c>
      <c r="F158" s="142">
        <v>69368963.513000026</v>
      </c>
      <c r="G158" s="120">
        <v>0</v>
      </c>
      <c r="H158" s="121">
        <v>1.0579529999999999</v>
      </c>
      <c r="I158" s="120">
        <f t="shared" si="8"/>
        <v>1.0579529999999999</v>
      </c>
      <c r="J158" s="144">
        <v>17323382.325999998</v>
      </c>
      <c r="K158" s="153"/>
      <c r="L158" s="153"/>
      <c r="M158" s="153"/>
      <c r="N158" s="124"/>
      <c r="O158" s="112" t="str">
        <f t="shared" si="9"/>
        <v>OK</v>
      </c>
      <c r="P158" s="141"/>
      <c r="Q158" s="148"/>
    </row>
    <row r="159" spans="1:17" ht="15.75" hidden="1" x14ac:dyDescent="0.25">
      <c r="A159" s="65"/>
      <c r="B159" s="147" t="s">
        <v>163</v>
      </c>
      <c r="C159" s="140">
        <v>43917</v>
      </c>
      <c r="D159" s="119" t="s">
        <v>213</v>
      </c>
      <c r="E159" s="122">
        <v>50481</v>
      </c>
      <c r="F159" s="142">
        <v>70980872.405249998</v>
      </c>
      <c r="G159" s="120">
        <v>0</v>
      </c>
      <c r="H159" s="121">
        <f>12*0.095263</f>
        <v>1.1431560000000001</v>
      </c>
      <c r="I159" s="120">
        <f t="shared" si="8"/>
        <v>1.1431560000000001</v>
      </c>
      <c r="J159" s="144">
        <v>17922833.43</v>
      </c>
      <c r="K159" s="153"/>
      <c r="L159" s="153"/>
      <c r="M159" s="153"/>
      <c r="N159" s="124"/>
      <c r="O159" s="112" t="str">
        <f t="shared" si="9"/>
        <v>OK</v>
      </c>
      <c r="P159" s="141"/>
      <c r="Q159" s="148"/>
    </row>
    <row r="160" spans="1:17" ht="15.75" hidden="1" x14ac:dyDescent="0.25">
      <c r="A160" s="65"/>
      <c r="B160" s="147" t="s">
        <v>163</v>
      </c>
      <c r="C160" s="140">
        <v>44111</v>
      </c>
      <c r="D160" s="119" t="s">
        <v>213</v>
      </c>
      <c r="E160" s="122">
        <v>51107</v>
      </c>
      <c r="F160" s="142">
        <v>70980872.405249998</v>
      </c>
      <c r="G160" s="120">
        <v>0</v>
      </c>
      <c r="H160" s="121">
        <f>12*0.097639</f>
        <v>1.1716679999999999</v>
      </c>
      <c r="I160" s="120">
        <f t="shared" si="8"/>
        <v>1.1716679999999999</v>
      </c>
      <c r="J160" s="144">
        <v>17922833.43</v>
      </c>
      <c r="K160" s="153"/>
      <c r="L160" s="153"/>
      <c r="M160" s="153"/>
      <c r="N160" s="124"/>
      <c r="O160" s="112" t="str">
        <f t="shared" si="9"/>
        <v>OK</v>
      </c>
      <c r="P160" s="141"/>
      <c r="Q160" s="148"/>
    </row>
    <row r="161" spans="1:17" ht="15.75" hidden="1" x14ac:dyDescent="0.25">
      <c r="A161" s="65"/>
      <c r="B161" s="147" t="s">
        <v>163</v>
      </c>
      <c r="C161" s="140">
        <v>44267</v>
      </c>
      <c r="D161" s="119" t="s">
        <v>213</v>
      </c>
      <c r="E161" s="122">
        <v>51752</v>
      </c>
      <c r="F161" s="142">
        <v>70517732.672000036</v>
      </c>
      <c r="G161" s="120">
        <v>0</v>
      </c>
      <c r="H161" s="121">
        <f>12*0.114922</f>
        <v>1.3790640000000001</v>
      </c>
      <c r="I161" s="120">
        <f t="shared" si="8"/>
        <v>1.3790640000000001</v>
      </c>
      <c r="J161" s="144">
        <v>18051956.93</v>
      </c>
      <c r="K161" s="153"/>
      <c r="L161" s="153"/>
      <c r="M161" s="153"/>
      <c r="N161" s="124"/>
      <c r="O161" s="112" t="str">
        <f t="shared" si="9"/>
        <v>OK</v>
      </c>
      <c r="P161" s="141"/>
      <c r="Q161" s="148"/>
    </row>
    <row r="162" spans="1:17" ht="15.75" hidden="1" x14ac:dyDescent="0.25">
      <c r="A162" s="65"/>
      <c r="B162" s="147" t="s">
        <v>163</v>
      </c>
      <c r="C162" s="140">
        <v>44459</v>
      </c>
      <c r="D162" s="119" t="s">
        <v>213</v>
      </c>
      <c r="E162" s="122">
        <v>52347</v>
      </c>
      <c r="F162" s="142">
        <v>70937625.200000003</v>
      </c>
      <c r="G162" s="120">
        <v>0</v>
      </c>
      <c r="H162" s="121">
        <f>12*0.121585</f>
        <v>1.45902</v>
      </c>
      <c r="I162" s="120">
        <f t="shared" si="8"/>
        <v>1.45902</v>
      </c>
      <c r="J162" s="144">
        <v>18051956.93</v>
      </c>
      <c r="K162" s="153"/>
      <c r="L162" s="153"/>
      <c r="M162" s="153"/>
      <c r="N162" s="124"/>
      <c r="O162" s="112" t="str">
        <f t="shared" si="9"/>
        <v>OK</v>
      </c>
      <c r="P162" s="141"/>
      <c r="Q162" s="148"/>
    </row>
    <row r="163" spans="1:17" ht="15.75" hidden="1" x14ac:dyDescent="0.25">
      <c r="A163" s="65"/>
      <c r="B163" s="147" t="s">
        <v>163</v>
      </c>
      <c r="C163" s="140">
        <v>44645</v>
      </c>
      <c r="D163" s="119" t="s">
        <v>213</v>
      </c>
      <c r="E163" s="122">
        <v>53146</v>
      </c>
      <c r="F163" s="142">
        <v>72343453.295000017</v>
      </c>
      <c r="G163" s="120">
        <v>0</v>
      </c>
      <c r="H163" s="121">
        <f>12*0.135347</f>
        <v>1.6241639999999999</v>
      </c>
      <c r="I163" s="120">
        <f t="shared" si="8"/>
        <v>1.6241639999999999</v>
      </c>
      <c r="J163" s="144">
        <v>18358273.229000002</v>
      </c>
      <c r="K163" s="153"/>
      <c r="L163" s="153"/>
      <c r="M163" s="153"/>
      <c r="N163" s="124"/>
      <c r="O163" s="112" t="str">
        <f t="shared" si="9"/>
        <v>OK</v>
      </c>
      <c r="P163" s="141"/>
      <c r="Q163" s="148"/>
    </row>
    <row r="164" spans="1:17" ht="15.75" hidden="1" x14ac:dyDescent="0.25">
      <c r="A164" s="65"/>
      <c r="B164" s="147" t="s">
        <v>163</v>
      </c>
      <c r="C164" s="140">
        <v>44826</v>
      </c>
      <c r="D164" s="119" t="s">
        <v>213</v>
      </c>
      <c r="E164" s="122">
        <v>53856</v>
      </c>
      <c r="F164" s="142">
        <v>72490325.299999997</v>
      </c>
      <c r="G164" s="120">
        <v>0</v>
      </c>
      <c r="H164" s="121">
        <f>12*0.141412</f>
        <v>1.6969440000000002</v>
      </c>
      <c r="I164" s="120">
        <f t="shared" si="8"/>
        <v>1.6969440000000002</v>
      </c>
      <c r="J164" s="144">
        <v>18358273.229000002</v>
      </c>
      <c r="K164" s="153"/>
      <c r="L164" s="153"/>
      <c r="M164" s="153"/>
      <c r="N164" s="124"/>
      <c r="O164" s="112" t="str">
        <f t="shared" si="9"/>
        <v>OK</v>
      </c>
      <c r="P164" s="141"/>
      <c r="Q164" s="148"/>
    </row>
    <row r="165" spans="1:17" ht="15.75" hidden="1" x14ac:dyDescent="0.25">
      <c r="A165" s="65"/>
      <c r="B165" s="147" t="s">
        <v>163</v>
      </c>
      <c r="C165" s="140">
        <v>45058</v>
      </c>
      <c r="D165" s="119" t="s">
        <v>213</v>
      </c>
      <c r="E165" s="122">
        <v>54588</v>
      </c>
      <c r="F165" s="142">
        <v>76713857.900000006</v>
      </c>
      <c r="G165" s="120">
        <v>0</v>
      </c>
      <c r="H165" s="121">
        <v>1.8563210000000001</v>
      </c>
      <c r="I165" s="120">
        <f t="shared" si="8"/>
        <v>1.8563210000000001</v>
      </c>
      <c r="J165" s="144">
        <v>18732156.899999999</v>
      </c>
      <c r="K165" s="153"/>
      <c r="L165" s="153"/>
      <c r="M165" s="153"/>
      <c r="N165" s="124"/>
      <c r="O165" s="112" t="str">
        <f t="shared" si="9"/>
        <v>OK</v>
      </c>
      <c r="P165" s="141"/>
      <c r="Q165" s="148"/>
    </row>
    <row r="166" spans="1:17" ht="15.75" hidden="1" x14ac:dyDescent="0.25">
      <c r="A166" s="65"/>
      <c r="B166" s="147" t="s">
        <v>163</v>
      </c>
      <c r="C166" s="140">
        <v>45175</v>
      </c>
      <c r="D166" s="119" t="s">
        <v>213</v>
      </c>
      <c r="E166" s="122">
        <v>55270</v>
      </c>
      <c r="F166" s="142">
        <v>76713857.900000006</v>
      </c>
      <c r="G166" s="120">
        <v>0</v>
      </c>
      <c r="H166" s="121">
        <v>1.9105430000000001</v>
      </c>
      <c r="I166" s="120">
        <f t="shared" si="8"/>
        <v>1.9105430000000001</v>
      </c>
      <c r="J166" s="144">
        <v>18732156.899999999</v>
      </c>
      <c r="K166" s="153"/>
      <c r="L166" s="153"/>
      <c r="M166" s="153"/>
      <c r="N166" s="124"/>
      <c r="O166" s="112" t="str">
        <f t="shared" si="9"/>
        <v>OK</v>
      </c>
      <c r="P166" s="141"/>
      <c r="Q166" s="148"/>
    </row>
    <row r="167" spans="1:17" ht="15.75" hidden="1" x14ac:dyDescent="0.25">
      <c r="A167" s="65"/>
      <c r="B167" s="147" t="s">
        <v>163</v>
      </c>
      <c r="C167" s="140">
        <v>45366</v>
      </c>
      <c r="D167" s="119" t="s">
        <v>213</v>
      </c>
      <c r="E167" s="122">
        <v>56155</v>
      </c>
      <c r="F167" s="142">
        <v>83556845.900000006</v>
      </c>
      <c r="G167" s="120">
        <v>0</v>
      </c>
      <c r="H167" s="121">
        <v>1.9080280000000001</v>
      </c>
      <c r="I167" s="120">
        <f t="shared" si="8"/>
        <v>1.9080280000000001</v>
      </c>
      <c r="J167" s="144">
        <v>20912147.545000002</v>
      </c>
      <c r="K167" s="153"/>
      <c r="L167" s="153"/>
      <c r="M167" s="153"/>
      <c r="N167" s="124"/>
      <c r="O167" s="112" t="str">
        <f t="shared" si="9"/>
        <v>OK</v>
      </c>
      <c r="P167" s="141"/>
      <c r="Q167" s="148"/>
    </row>
    <row r="168" spans="1:17" ht="15.75" x14ac:dyDescent="0.25">
      <c r="A168" s="65">
        <f>MAX($A$14:A167)+1</f>
        <v>45</v>
      </c>
      <c r="B168" s="147" t="s">
        <v>149</v>
      </c>
      <c r="C168" s="140">
        <v>45555</v>
      </c>
      <c r="D168" s="119" t="s">
        <v>213</v>
      </c>
      <c r="E168" s="122">
        <v>56860</v>
      </c>
      <c r="F168" s="142">
        <v>83685241.400000006</v>
      </c>
      <c r="G168" s="120">
        <v>0</v>
      </c>
      <c r="H168" s="121">
        <v>1.9542459999999999</v>
      </c>
      <c r="I168" s="120">
        <f t="shared" ref="I168:I173" si="10">+H168-G168</f>
        <v>1.9542459999999999</v>
      </c>
      <c r="J168" s="144">
        <v>20912147.545000002</v>
      </c>
      <c r="K168" s="153">
        <f>J168*H168</f>
        <v>40867480.691226073</v>
      </c>
      <c r="L168" s="153">
        <f>J168*G168</f>
        <v>0</v>
      </c>
      <c r="M168" s="153">
        <f>K168-L168</f>
        <v>40867480.691226073</v>
      </c>
      <c r="N168" s="124">
        <f>M168/2</f>
        <v>20433740.345613036</v>
      </c>
      <c r="O168" s="112" t="str">
        <f t="shared" si="9"/>
        <v>OK</v>
      </c>
      <c r="P168" s="141"/>
      <c r="Q168" s="148"/>
    </row>
    <row r="169" spans="1:17" ht="15.75" x14ac:dyDescent="0.25">
      <c r="A169" s="65">
        <f>MAX($A$14:A168)+1</f>
        <v>46</v>
      </c>
      <c r="B169" s="147"/>
      <c r="C169" s="140">
        <v>43500</v>
      </c>
      <c r="D169" s="119" t="s">
        <v>214</v>
      </c>
      <c r="E169" s="122">
        <v>48828</v>
      </c>
      <c r="F169" s="142">
        <v>67273101.058999985</v>
      </c>
      <c r="G169" s="120">
        <v>0</v>
      </c>
      <c r="H169" s="121">
        <v>1.0713E-2</v>
      </c>
      <c r="I169" s="120">
        <f t="shared" si="10"/>
        <v>1.0713E-2</v>
      </c>
      <c r="J169" s="144">
        <v>16772793.949999999</v>
      </c>
      <c r="K169" s="153">
        <f>J169*H169</f>
        <v>179686.94158635</v>
      </c>
      <c r="L169" s="153">
        <f>J169*G169</f>
        <v>0</v>
      </c>
      <c r="M169" s="153">
        <f>K169-L169</f>
        <v>179686.94158635</v>
      </c>
      <c r="N169" s="124">
        <f>M169/2</f>
        <v>89843.470793175002</v>
      </c>
      <c r="O169" s="112" t="str">
        <f t="shared" si="9"/>
        <v>OK</v>
      </c>
      <c r="P169" s="141"/>
      <c r="Q169" s="148"/>
    </row>
    <row r="170" spans="1:17" ht="15.75" hidden="1" x14ac:dyDescent="0.25">
      <c r="A170" s="65"/>
      <c r="B170" s="147" t="s">
        <v>163</v>
      </c>
      <c r="C170" s="140">
        <v>40759</v>
      </c>
      <c r="D170" s="119" t="s">
        <v>215</v>
      </c>
      <c r="E170" s="122">
        <v>39290</v>
      </c>
      <c r="F170" s="142">
        <v>61368962.620999999</v>
      </c>
      <c r="G170" s="120">
        <v>0</v>
      </c>
      <c r="H170" s="121">
        <v>2.5860000000000002E-3</v>
      </c>
      <c r="I170" s="120">
        <f t="shared" si="10"/>
        <v>2.5860000000000002E-3</v>
      </c>
      <c r="J170" s="144">
        <v>15584191.747</v>
      </c>
      <c r="K170" s="153"/>
      <c r="L170" s="153"/>
      <c r="M170" s="153"/>
      <c r="N170" s="124"/>
      <c r="O170" s="112" t="str">
        <f t="shared" ref="O170:O173" si="11">IF(OR(AND(B170="old",N170&gt;0),AND(B170="Filed",N170&gt;0)),"Check",IF(AND(B170="",N170=0),"Check","OK"))</f>
        <v>OK</v>
      </c>
      <c r="P170" s="141"/>
      <c r="Q170" s="148"/>
    </row>
    <row r="171" spans="1:17" ht="15.75" x14ac:dyDescent="0.25">
      <c r="A171" s="65">
        <f>MAX($A$14:A170)+1</f>
        <v>47</v>
      </c>
      <c r="B171" s="147"/>
      <c r="C171" s="140">
        <v>44221</v>
      </c>
      <c r="D171" s="119" t="s">
        <v>215</v>
      </c>
      <c r="E171" s="122">
        <v>51546</v>
      </c>
      <c r="F171" s="142">
        <v>70980872.405249998</v>
      </c>
      <c r="G171" s="120">
        <v>0</v>
      </c>
      <c r="H171" s="121">
        <f>12*0.000158</f>
        <v>1.8959999999999999E-3</v>
      </c>
      <c r="I171" s="120">
        <f t="shared" si="10"/>
        <v>1.8959999999999999E-3</v>
      </c>
      <c r="J171" s="144">
        <v>17922833.43</v>
      </c>
      <c r="K171" s="153">
        <f>J171*H171</f>
        <v>33981.69218328</v>
      </c>
      <c r="L171" s="153">
        <f>J171*G171</f>
        <v>0</v>
      </c>
      <c r="M171" s="153">
        <f>K171-L171</f>
        <v>33981.69218328</v>
      </c>
      <c r="N171" s="124">
        <f>M171/2</f>
        <v>16990.84609164</v>
      </c>
      <c r="O171" s="112" t="str">
        <f t="shared" si="11"/>
        <v>OK</v>
      </c>
      <c r="P171" s="141"/>
      <c r="Q171" s="148"/>
    </row>
    <row r="172" spans="1:17" ht="15.75" hidden="1" x14ac:dyDescent="0.25">
      <c r="A172" s="65"/>
      <c r="B172" s="147" t="s">
        <v>163</v>
      </c>
      <c r="C172" s="140">
        <v>42272</v>
      </c>
      <c r="D172" s="119" t="s">
        <v>216</v>
      </c>
      <c r="E172" s="122">
        <v>44746</v>
      </c>
      <c r="F172" s="142">
        <v>63680709.600000001</v>
      </c>
      <c r="G172" s="120">
        <v>0</v>
      </c>
      <c r="H172" s="121">
        <v>1.8095349999999999</v>
      </c>
      <c r="I172" s="120">
        <f t="shared" si="10"/>
        <v>1.8095349999999999</v>
      </c>
      <c r="J172" s="144">
        <v>16157019.264999999</v>
      </c>
      <c r="K172" s="153"/>
      <c r="L172" s="153"/>
      <c r="M172" s="153"/>
      <c r="N172" s="124"/>
      <c r="O172" s="112" t="str">
        <f t="shared" si="11"/>
        <v>OK</v>
      </c>
      <c r="P172" s="141"/>
      <c r="Q172" s="148"/>
    </row>
    <row r="173" spans="1:17" ht="15.75" x14ac:dyDescent="0.25">
      <c r="A173" s="65">
        <f>MAX($A$14:A172)+1</f>
        <v>48</v>
      </c>
      <c r="B173" s="147" t="s">
        <v>149</v>
      </c>
      <c r="C173" s="140">
        <v>45482</v>
      </c>
      <c r="D173" s="119" t="s">
        <v>216</v>
      </c>
      <c r="E173" s="122">
        <v>56602</v>
      </c>
      <c r="F173" s="142">
        <v>83685241.400000006</v>
      </c>
      <c r="G173" s="120">
        <v>0</v>
      </c>
      <c r="H173" s="121">
        <v>1.441757</v>
      </c>
      <c r="I173" s="120">
        <f t="shared" si="10"/>
        <v>1.441757</v>
      </c>
      <c r="J173" s="144">
        <v>20912147.545000002</v>
      </c>
      <c r="K173" s="153">
        <f>J173*H173</f>
        <v>30150235.108036567</v>
      </c>
      <c r="L173" s="153">
        <f>J173*G173</f>
        <v>0</v>
      </c>
      <c r="M173" s="153">
        <f>K173-L173</f>
        <v>30150235.108036567</v>
      </c>
      <c r="N173" s="124">
        <f>M173/2</f>
        <v>15075117.554018283</v>
      </c>
      <c r="O173" s="112" t="str">
        <f t="shared" si="11"/>
        <v>OK</v>
      </c>
      <c r="P173" s="141"/>
      <c r="Q173" s="148"/>
    </row>
    <row r="174" spans="1:17" ht="15.75" x14ac:dyDescent="0.25">
      <c r="A174" s="65"/>
      <c r="B174" s="147"/>
      <c r="C174" s="140"/>
      <c r="D174" s="119"/>
      <c r="E174" s="122"/>
      <c r="F174" s="142"/>
      <c r="G174" s="120"/>
      <c r="H174" s="121"/>
      <c r="I174" s="120"/>
      <c r="J174" s="144"/>
      <c r="K174" s="153"/>
      <c r="L174" s="153"/>
      <c r="M174" s="153"/>
      <c r="N174" s="124"/>
      <c r="P174" s="141"/>
      <c r="Q174" s="148"/>
    </row>
    <row r="175" spans="1:17" ht="15.75" x14ac:dyDescent="0.25">
      <c r="A175" s="65"/>
      <c r="B175" s="147"/>
      <c r="C175" s="140"/>
      <c r="D175" s="119"/>
      <c r="E175" s="122"/>
      <c r="F175" s="142"/>
      <c r="G175" s="120"/>
      <c r="H175" s="121"/>
      <c r="I175" s="120"/>
      <c r="J175" s="144"/>
      <c r="K175" s="153"/>
      <c r="L175" s="153"/>
      <c r="M175" s="153"/>
      <c r="N175" s="124"/>
      <c r="P175" s="141"/>
      <c r="Q175" s="148"/>
    </row>
    <row r="176" spans="1:17" ht="15.75" x14ac:dyDescent="0.25">
      <c r="A176" s="65"/>
      <c r="B176" s="147"/>
      <c r="C176" s="140"/>
      <c r="D176" s="119"/>
      <c r="E176" s="122"/>
      <c r="F176" s="142"/>
      <c r="G176" s="120"/>
      <c r="H176" s="121"/>
      <c r="I176" s="120"/>
      <c r="J176" s="119"/>
      <c r="K176" s="153"/>
      <c r="L176" s="153"/>
      <c r="M176" s="153"/>
      <c r="N176" s="124"/>
      <c r="P176" s="141"/>
      <c r="Q176" s="148"/>
    </row>
    <row r="177" spans="1:17" ht="15.75" x14ac:dyDescent="0.25">
      <c r="A177" s="122"/>
      <c r="B177" s="122"/>
      <c r="C177" s="122"/>
      <c r="D177" s="152"/>
      <c r="E177" s="127"/>
      <c r="F177" s="151"/>
      <c r="G177" s="139"/>
      <c r="H177" s="139" t="s">
        <v>217</v>
      </c>
      <c r="I177" s="119"/>
      <c r="J177" s="119"/>
      <c r="K177" s="149">
        <f>SUM(K10:K174)</f>
        <v>1299665416.3746562</v>
      </c>
      <c r="L177" s="149">
        <f>SUM(L10:L174)</f>
        <v>0</v>
      </c>
      <c r="M177" s="149">
        <f>SUM(M10:M174)</f>
        <v>1299665416.3746562</v>
      </c>
      <c r="N177" s="149">
        <f>SUM(N10:N174)</f>
        <v>649832708.1873281</v>
      </c>
      <c r="Q177" s="148"/>
    </row>
    <row r="178" spans="1:17" ht="15.75" x14ac:dyDescent="0.25">
      <c r="A178" s="122"/>
      <c r="B178" s="122"/>
      <c r="C178" s="122"/>
      <c r="D178" s="119"/>
      <c r="E178" s="122"/>
      <c r="F178" s="122"/>
      <c r="G178" s="139"/>
      <c r="H178" s="139"/>
      <c r="I178" s="119"/>
      <c r="J178" s="122"/>
      <c r="K178" s="149"/>
      <c r="L178" s="149"/>
      <c r="M178" s="149"/>
      <c r="N178" s="149"/>
      <c r="P178" s="141"/>
      <c r="Q178" s="148"/>
    </row>
    <row r="179" spans="1:17" ht="15.75" x14ac:dyDescent="0.25">
      <c r="A179" s="150" t="s">
        <v>218</v>
      </c>
      <c r="B179" s="150"/>
      <c r="C179" s="140"/>
      <c r="D179" s="119"/>
      <c r="E179" s="122"/>
      <c r="F179" s="142"/>
      <c r="G179" s="120"/>
      <c r="H179" s="139"/>
      <c r="I179" s="120"/>
      <c r="J179" s="144"/>
      <c r="K179" s="143"/>
      <c r="L179" s="143"/>
      <c r="M179" s="143"/>
      <c r="N179" s="149"/>
      <c r="Q179" s="148"/>
    </row>
    <row r="180" spans="1:17" ht="18.75" hidden="1" x14ac:dyDescent="0.25">
      <c r="A180" s="65"/>
      <c r="B180" s="147" t="s">
        <v>163</v>
      </c>
      <c r="C180" s="140">
        <v>42736</v>
      </c>
      <c r="D180" s="119" t="s">
        <v>219</v>
      </c>
      <c r="E180" s="122" t="s">
        <v>220</v>
      </c>
      <c r="F180" s="142">
        <v>66036438.600000001</v>
      </c>
      <c r="G180" s="120">
        <v>0</v>
      </c>
      <c r="H180" s="121">
        <f>-(12*0.007572)</f>
        <v>-9.0864E-2</v>
      </c>
      <c r="I180" s="120">
        <f t="shared" ref="I180:I213" si="12">+H180-G180</f>
        <v>-9.0864E-2</v>
      </c>
      <c r="J180" s="144">
        <v>16567041.9</v>
      </c>
      <c r="K180" s="146"/>
      <c r="L180" s="146"/>
      <c r="M180" s="146"/>
      <c r="N180" s="124"/>
      <c r="O180" s="112" t="str">
        <f t="shared" ref="O180:O213" si="13">IF(OR(AND(B180="old",N180&gt;0),AND(B180="Filed",N180&gt;0)),"Check",IF(AND(B180="",N180=0),"Check","OK"))</f>
        <v>OK</v>
      </c>
      <c r="P180" s="141"/>
      <c r="Q180" s="148"/>
    </row>
    <row r="181" spans="1:17" ht="18.75" hidden="1" x14ac:dyDescent="0.25">
      <c r="A181" s="65"/>
      <c r="B181" s="147" t="s">
        <v>163</v>
      </c>
      <c r="C181" s="140">
        <v>43191</v>
      </c>
      <c r="D181" s="119" t="s">
        <v>221</v>
      </c>
      <c r="E181" s="122" t="s">
        <v>222</v>
      </c>
      <c r="F181" s="142">
        <v>63680709.600000001</v>
      </c>
      <c r="G181" s="120">
        <v>0</v>
      </c>
      <c r="H181" s="121">
        <f>-0.01197*12</f>
        <v>-0.14363999999999999</v>
      </c>
      <c r="I181" s="120">
        <f t="shared" si="12"/>
        <v>-0.14363999999999999</v>
      </c>
      <c r="J181" s="144">
        <v>16157019.300000001</v>
      </c>
      <c r="K181" s="146"/>
      <c r="L181" s="146"/>
      <c r="M181" s="146"/>
      <c r="N181" s="124"/>
      <c r="O181" s="112" t="str">
        <f t="shared" si="13"/>
        <v>OK</v>
      </c>
      <c r="P181" s="141"/>
      <c r="Q181" s="148"/>
    </row>
    <row r="182" spans="1:17" ht="18.75" hidden="1" x14ac:dyDescent="0.25">
      <c r="A182" s="65"/>
      <c r="B182" s="147" t="s">
        <v>163</v>
      </c>
      <c r="C182" s="140">
        <v>43221</v>
      </c>
      <c r="D182" s="119" t="s">
        <v>223</v>
      </c>
      <c r="E182" s="122" t="s">
        <v>224</v>
      </c>
      <c r="F182" s="142">
        <v>66036438.600000001</v>
      </c>
      <c r="G182" s="120">
        <v>0</v>
      </c>
      <c r="H182" s="121">
        <f>-(0.009164*12)</f>
        <v>-0.10996800000000001</v>
      </c>
      <c r="I182" s="120">
        <f t="shared" si="12"/>
        <v>-0.10996800000000001</v>
      </c>
      <c r="J182" s="144">
        <v>16567041.9</v>
      </c>
      <c r="K182" s="146"/>
      <c r="L182" s="146"/>
      <c r="M182" s="146"/>
      <c r="N182" s="124"/>
      <c r="O182" s="112" t="str">
        <f t="shared" si="13"/>
        <v>OK</v>
      </c>
      <c r="P182" s="141"/>
      <c r="Q182" s="148"/>
    </row>
    <row r="183" spans="1:17" ht="19.5" hidden="1" customHeight="1" x14ac:dyDescent="0.25">
      <c r="A183" s="65"/>
      <c r="B183" s="147" t="s">
        <v>163</v>
      </c>
      <c r="C183" s="140">
        <v>43466</v>
      </c>
      <c r="D183" s="119" t="s">
        <v>225</v>
      </c>
      <c r="E183" s="122">
        <v>48874</v>
      </c>
      <c r="F183" s="142">
        <v>67273101.099999994</v>
      </c>
      <c r="G183" s="120">
        <v>0</v>
      </c>
      <c r="H183" s="121">
        <f>-0.019741*12</f>
        <v>-0.23689200000000002</v>
      </c>
      <c r="I183" s="120">
        <f t="shared" si="12"/>
        <v>-0.23689200000000002</v>
      </c>
      <c r="J183" s="144">
        <v>16772794</v>
      </c>
      <c r="K183" s="146"/>
      <c r="L183" s="146"/>
      <c r="M183" s="146"/>
      <c r="N183" s="124"/>
      <c r="O183" s="112" t="str">
        <f t="shared" si="13"/>
        <v>OK</v>
      </c>
      <c r="P183" s="141"/>
      <c r="Q183" s="148"/>
    </row>
    <row r="184" spans="1:17" ht="19.5" hidden="1" customHeight="1" x14ac:dyDescent="0.25">
      <c r="A184" s="65"/>
      <c r="B184" s="147" t="s">
        <v>163</v>
      </c>
      <c r="C184" s="140">
        <v>43891</v>
      </c>
      <c r="D184" s="119" t="s">
        <v>226</v>
      </c>
      <c r="E184" s="122">
        <v>48591</v>
      </c>
      <c r="F184" s="142">
        <v>69368963.513000026</v>
      </c>
      <c r="G184" s="120">
        <v>0</v>
      </c>
      <c r="H184" s="121">
        <v>2.81E-3</v>
      </c>
      <c r="I184" s="120">
        <f t="shared" si="12"/>
        <v>2.81E-3</v>
      </c>
      <c r="J184" s="144">
        <v>17323382.325999998</v>
      </c>
      <c r="K184" s="146"/>
      <c r="L184" s="146"/>
      <c r="M184" s="146"/>
      <c r="N184" s="124"/>
      <c r="O184" s="112" t="str">
        <f t="shared" si="13"/>
        <v>OK</v>
      </c>
      <c r="P184" s="141"/>
      <c r="Q184" s="148"/>
    </row>
    <row r="185" spans="1:17" ht="19.5" hidden="1" customHeight="1" x14ac:dyDescent="0.25">
      <c r="A185" s="65"/>
      <c r="B185" s="147" t="s">
        <v>163</v>
      </c>
      <c r="C185" s="140">
        <v>43836</v>
      </c>
      <c r="D185" s="119" t="s">
        <v>227</v>
      </c>
      <c r="E185" s="122">
        <v>49921</v>
      </c>
      <c r="F185" s="142">
        <v>69368963.513000026</v>
      </c>
      <c r="G185" s="120">
        <v>0</v>
      </c>
      <c r="H185" s="121">
        <f>-0.0054059*12</f>
        <v>-6.4870800000000006E-2</v>
      </c>
      <c r="I185" s="120">
        <f t="shared" si="12"/>
        <v>-6.4870800000000006E-2</v>
      </c>
      <c r="J185" s="144">
        <v>17323382.325999998</v>
      </c>
      <c r="K185" s="146"/>
      <c r="L185" s="146"/>
      <c r="M185" s="146"/>
      <c r="N185" s="124"/>
      <c r="O185" s="112" t="str">
        <f t="shared" si="13"/>
        <v>OK</v>
      </c>
      <c r="P185" s="141"/>
      <c r="Q185" s="148"/>
    </row>
    <row r="186" spans="1:17" ht="19.5" hidden="1" customHeight="1" x14ac:dyDescent="0.25">
      <c r="A186" s="65"/>
      <c r="B186" s="147" t="s">
        <v>163</v>
      </c>
      <c r="C186" s="140">
        <v>43952</v>
      </c>
      <c r="D186" s="119" t="s">
        <v>228</v>
      </c>
      <c r="E186" s="122">
        <v>49421</v>
      </c>
      <c r="F186" s="142">
        <v>69368963.513000026</v>
      </c>
      <c r="G186" s="120">
        <v>0</v>
      </c>
      <c r="H186" s="121">
        <f>-0.01138*12</f>
        <v>-0.13655999999999999</v>
      </c>
      <c r="I186" s="120">
        <f t="shared" si="12"/>
        <v>-0.13655999999999999</v>
      </c>
      <c r="J186" s="144">
        <v>17323382.325999998</v>
      </c>
      <c r="K186" s="146"/>
      <c r="L186" s="146"/>
      <c r="M186" s="146"/>
      <c r="N186" s="124"/>
      <c r="O186" s="112" t="str">
        <f t="shared" si="13"/>
        <v>OK</v>
      </c>
      <c r="P186" s="141"/>
      <c r="Q186" s="148"/>
    </row>
    <row r="187" spans="1:17" ht="19.5" hidden="1" customHeight="1" x14ac:dyDescent="0.25">
      <c r="A187" s="65"/>
      <c r="B187" s="147" t="s">
        <v>163</v>
      </c>
      <c r="C187" s="140">
        <v>43952</v>
      </c>
      <c r="D187" s="119" t="s">
        <v>229</v>
      </c>
      <c r="E187" s="122">
        <v>50036</v>
      </c>
      <c r="F187" s="142">
        <v>69368963.513000026</v>
      </c>
      <c r="G187" s="120">
        <v>0</v>
      </c>
      <c r="H187" s="121">
        <f>0.0000981725*12</f>
        <v>1.17807E-3</v>
      </c>
      <c r="I187" s="120">
        <f t="shared" si="12"/>
        <v>1.17807E-3</v>
      </c>
      <c r="J187" s="144">
        <v>17323382.325999998</v>
      </c>
      <c r="K187" s="146"/>
      <c r="L187" s="146"/>
      <c r="M187" s="146"/>
      <c r="N187" s="124"/>
      <c r="O187" s="112" t="str">
        <f t="shared" si="13"/>
        <v>OK</v>
      </c>
      <c r="P187" s="141"/>
      <c r="Q187" s="148"/>
    </row>
    <row r="188" spans="1:17" ht="18.75" hidden="1" customHeight="1" x14ac:dyDescent="0.25">
      <c r="A188" s="65"/>
      <c r="B188" s="147" t="s">
        <v>163</v>
      </c>
      <c r="C188" s="140">
        <v>43980</v>
      </c>
      <c r="D188" s="119" t="s">
        <v>230</v>
      </c>
      <c r="E188" s="122">
        <v>49494</v>
      </c>
      <c r="F188" s="142">
        <v>69368963.513000026</v>
      </c>
      <c r="G188" s="120">
        <v>0</v>
      </c>
      <c r="H188" s="121">
        <v>-0.28813</v>
      </c>
      <c r="I188" s="120">
        <f t="shared" si="12"/>
        <v>-0.28813</v>
      </c>
      <c r="J188" s="144">
        <v>17323382.325999998</v>
      </c>
      <c r="K188" s="146"/>
      <c r="L188" s="146"/>
      <c r="M188" s="146"/>
      <c r="N188" s="124"/>
      <c r="O188" s="112" t="str">
        <f t="shared" si="13"/>
        <v>OK</v>
      </c>
      <c r="P188" s="141"/>
    </row>
    <row r="189" spans="1:17" ht="18.75" hidden="1" customHeight="1" x14ac:dyDescent="0.25">
      <c r="A189" s="65"/>
      <c r="B189" s="147" t="s">
        <v>163</v>
      </c>
      <c r="C189" s="140">
        <v>44075</v>
      </c>
      <c r="D189" s="119" t="s">
        <v>231</v>
      </c>
      <c r="E189" s="122">
        <v>50205</v>
      </c>
      <c r="F189" s="142">
        <v>69368963.513000026</v>
      </c>
      <c r="G189" s="120">
        <v>0</v>
      </c>
      <c r="H189" s="121">
        <f>12*0.000132</f>
        <v>1.5840000000000001E-3</v>
      </c>
      <c r="I189" s="120">
        <f t="shared" si="12"/>
        <v>1.5840000000000001E-3</v>
      </c>
      <c r="J189" s="144">
        <v>17323382.325999998</v>
      </c>
      <c r="K189" s="146"/>
      <c r="L189" s="146"/>
      <c r="M189" s="146"/>
      <c r="N189" s="124"/>
      <c r="O189" s="112" t="str">
        <f t="shared" si="13"/>
        <v>OK</v>
      </c>
      <c r="P189" s="141"/>
    </row>
    <row r="190" spans="1:17" ht="18.75" hidden="1" customHeight="1" x14ac:dyDescent="0.25">
      <c r="A190" s="65"/>
      <c r="B190" s="147" t="s">
        <v>163</v>
      </c>
      <c r="C190" s="140">
        <v>44105</v>
      </c>
      <c r="D190" s="119" t="s">
        <v>232</v>
      </c>
      <c r="E190" s="122">
        <v>50204</v>
      </c>
      <c r="F190" s="142">
        <v>69368963.513000026</v>
      </c>
      <c r="G190" s="120">
        <v>0</v>
      </c>
      <c r="H190" s="121">
        <f>12*0.00005535</f>
        <v>6.6419999999999999E-4</v>
      </c>
      <c r="I190" s="120">
        <f t="shared" si="12"/>
        <v>6.6419999999999999E-4</v>
      </c>
      <c r="J190" s="144">
        <v>17323382.325999998</v>
      </c>
      <c r="K190" s="146"/>
      <c r="L190" s="146"/>
      <c r="M190" s="146"/>
      <c r="N190" s="124"/>
      <c r="O190" s="112" t="str">
        <f t="shared" si="13"/>
        <v>OK</v>
      </c>
      <c r="P190" s="141"/>
    </row>
    <row r="191" spans="1:17" ht="18.75" hidden="1" customHeight="1" x14ac:dyDescent="0.25">
      <c r="A191" s="65"/>
      <c r="B191" s="147" t="s">
        <v>163</v>
      </c>
      <c r="C191" s="140">
        <v>44135</v>
      </c>
      <c r="D191" s="119" t="s">
        <v>233</v>
      </c>
      <c r="E191" s="122">
        <v>50295</v>
      </c>
      <c r="F191" s="142">
        <v>70980872.405249998</v>
      </c>
      <c r="G191" s="120">
        <v>0</v>
      </c>
      <c r="H191" s="121">
        <v>-1.4088E-2</v>
      </c>
      <c r="I191" s="120">
        <f t="shared" si="12"/>
        <v>-1.4088E-2</v>
      </c>
      <c r="J191" s="144">
        <v>17922833.43</v>
      </c>
      <c r="K191" s="146"/>
      <c r="L191" s="146"/>
      <c r="M191" s="146"/>
      <c r="N191" s="124"/>
      <c r="O191" s="112" t="str">
        <f t="shared" si="13"/>
        <v>OK</v>
      </c>
      <c r="P191" s="141"/>
    </row>
    <row r="192" spans="1:17" ht="18.75" hidden="1" customHeight="1" x14ac:dyDescent="0.25">
      <c r="A192" s="65"/>
      <c r="B192" s="147" t="s">
        <v>163</v>
      </c>
      <c r="C192" s="140">
        <v>44166</v>
      </c>
      <c r="D192" s="119" t="s">
        <v>234</v>
      </c>
      <c r="E192" s="122">
        <v>50288</v>
      </c>
      <c r="F192" s="142">
        <v>69368963.513000026</v>
      </c>
      <c r="G192" s="120">
        <v>0</v>
      </c>
      <c r="H192" s="121">
        <v>2.5920000000000001E-3</v>
      </c>
      <c r="I192" s="120">
        <f t="shared" si="12"/>
        <v>2.5920000000000001E-3</v>
      </c>
      <c r="J192" s="144">
        <v>17323382.325999998</v>
      </c>
      <c r="K192" s="146"/>
      <c r="L192" s="146"/>
      <c r="M192" s="146"/>
      <c r="N192" s="124"/>
      <c r="O192" s="112" t="str">
        <f t="shared" si="13"/>
        <v>OK</v>
      </c>
      <c r="P192" s="141"/>
    </row>
    <row r="193" spans="1:16" ht="18.75" hidden="1" customHeight="1" x14ac:dyDescent="0.25">
      <c r="A193" s="65"/>
      <c r="B193" s="147" t="s">
        <v>163</v>
      </c>
      <c r="C193" s="140">
        <v>44210</v>
      </c>
      <c r="D193" s="119" t="s">
        <v>235</v>
      </c>
      <c r="E193" s="122">
        <v>50295</v>
      </c>
      <c r="F193" s="142">
        <v>70980872.405249998</v>
      </c>
      <c r="G193" s="120">
        <v>0</v>
      </c>
      <c r="H193" s="121">
        <f>12*0.00018</f>
        <v>2.16E-3</v>
      </c>
      <c r="I193" s="120">
        <f t="shared" si="12"/>
        <v>2.16E-3</v>
      </c>
      <c r="J193" s="144">
        <v>17922833.43</v>
      </c>
      <c r="K193" s="146"/>
      <c r="L193" s="146"/>
      <c r="M193" s="146"/>
      <c r="N193" s="124"/>
      <c r="O193" s="112" t="str">
        <f t="shared" si="13"/>
        <v>OK</v>
      </c>
      <c r="P193" s="141"/>
    </row>
    <row r="194" spans="1:16" ht="18.75" hidden="1" customHeight="1" x14ac:dyDescent="0.25">
      <c r="A194" s="65"/>
      <c r="B194" s="147" t="s">
        <v>163</v>
      </c>
      <c r="C194" s="140">
        <v>44378</v>
      </c>
      <c r="D194" s="119" t="s">
        <v>236</v>
      </c>
      <c r="E194" s="122">
        <v>51556</v>
      </c>
      <c r="F194" s="142">
        <v>70980872.405249998</v>
      </c>
      <c r="G194" s="120">
        <v>0</v>
      </c>
      <c r="H194" s="121">
        <f>0.000162015*12</f>
        <v>1.94418E-3</v>
      </c>
      <c r="I194" s="120">
        <f t="shared" si="12"/>
        <v>1.94418E-3</v>
      </c>
      <c r="J194" s="144">
        <v>17922833.43</v>
      </c>
      <c r="K194" s="146"/>
      <c r="L194" s="146"/>
      <c r="M194" s="146"/>
      <c r="N194" s="124"/>
      <c r="O194" s="112" t="str">
        <f t="shared" si="13"/>
        <v>OK</v>
      </c>
      <c r="P194" s="141"/>
    </row>
    <row r="195" spans="1:16" ht="18.75" hidden="1" customHeight="1" x14ac:dyDescent="0.25">
      <c r="A195" s="65"/>
      <c r="B195" s="147" t="s">
        <v>163</v>
      </c>
      <c r="C195" s="140">
        <v>44378</v>
      </c>
      <c r="D195" s="119" t="s">
        <v>237</v>
      </c>
      <c r="E195" s="122">
        <v>51611</v>
      </c>
      <c r="F195" s="142">
        <v>70937625.200000003</v>
      </c>
      <c r="G195" s="120">
        <v>0</v>
      </c>
      <c r="H195" s="121">
        <f>12*-0.011522</f>
        <v>-0.138264</v>
      </c>
      <c r="I195" s="120">
        <f t="shared" si="12"/>
        <v>-0.138264</v>
      </c>
      <c r="J195" s="144">
        <v>18051956.93</v>
      </c>
      <c r="K195" s="146"/>
      <c r="L195" s="146"/>
      <c r="M195" s="146"/>
      <c r="N195" s="124"/>
      <c r="O195" s="112" t="str">
        <f t="shared" si="13"/>
        <v>OK</v>
      </c>
      <c r="P195" s="141"/>
    </row>
    <row r="196" spans="1:16" ht="18.75" hidden="1" customHeight="1" x14ac:dyDescent="0.25">
      <c r="A196" s="65"/>
      <c r="B196" s="147" t="s">
        <v>163</v>
      </c>
      <c r="C196" s="140">
        <v>44378</v>
      </c>
      <c r="D196" s="119" t="s">
        <v>238</v>
      </c>
      <c r="E196" s="122">
        <v>51611</v>
      </c>
      <c r="F196" s="142">
        <v>70937625.200000003</v>
      </c>
      <c r="G196" s="120">
        <v>0</v>
      </c>
      <c r="H196" s="121">
        <f>12*0.002444</f>
        <v>2.9328E-2</v>
      </c>
      <c r="I196" s="120">
        <f t="shared" si="12"/>
        <v>2.9328E-2</v>
      </c>
      <c r="J196" s="144">
        <v>18051956.93</v>
      </c>
      <c r="K196" s="146"/>
      <c r="L196" s="146"/>
      <c r="M196" s="146"/>
      <c r="N196" s="124"/>
      <c r="O196" s="112" t="str">
        <f t="shared" si="13"/>
        <v>OK</v>
      </c>
      <c r="P196" s="141"/>
    </row>
    <row r="197" spans="1:16" ht="18.75" hidden="1" customHeight="1" x14ac:dyDescent="0.25">
      <c r="A197" s="65"/>
      <c r="B197" s="147" t="s">
        <v>163</v>
      </c>
      <c r="C197" s="140">
        <v>44378</v>
      </c>
      <c r="D197" s="119" t="s">
        <v>239</v>
      </c>
      <c r="E197" s="122">
        <v>51611</v>
      </c>
      <c r="F197" s="142">
        <v>70937625.200000003</v>
      </c>
      <c r="G197" s="120">
        <v>0</v>
      </c>
      <c r="H197" s="121">
        <f>12*-0.015272</f>
        <v>-0.18326400000000001</v>
      </c>
      <c r="I197" s="120">
        <f t="shared" si="12"/>
        <v>-0.18326400000000001</v>
      </c>
      <c r="J197" s="144">
        <v>18051956.93</v>
      </c>
      <c r="K197" s="146"/>
      <c r="L197" s="146"/>
      <c r="M197" s="146"/>
      <c r="N197" s="124"/>
      <c r="O197" s="112" t="str">
        <f t="shared" si="13"/>
        <v>OK</v>
      </c>
      <c r="P197" s="141"/>
    </row>
    <row r="198" spans="1:16" ht="18.75" hidden="1" customHeight="1" x14ac:dyDescent="0.25">
      <c r="A198" s="65"/>
      <c r="B198" s="147" t="s">
        <v>163</v>
      </c>
      <c r="C198" s="140">
        <v>44411</v>
      </c>
      <c r="D198" s="119" t="s">
        <v>240</v>
      </c>
      <c r="E198" s="122">
        <v>50302</v>
      </c>
      <c r="F198" s="142">
        <v>70937625.200000003</v>
      </c>
      <c r="G198" s="120">
        <v>0</v>
      </c>
      <c r="H198" s="121">
        <f>12*0.000076</f>
        <v>9.1200000000000005E-4</v>
      </c>
      <c r="I198" s="120">
        <f t="shared" si="12"/>
        <v>9.1200000000000005E-4</v>
      </c>
      <c r="J198" s="144">
        <v>18051956.93</v>
      </c>
      <c r="K198" s="146"/>
      <c r="L198" s="146"/>
      <c r="M198" s="146"/>
      <c r="N198" s="124"/>
      <c r="O198" s="112" t="str">
        <f t="shared" si="13"/>
        <v>OK</v>
      </c>
      <c r="P198" s="141"/>
    </row>
    <row r="199" spans="1:16" ht="18.75" hidden="1" customHeight="1" x14ac:dyDescent="0.25">
      <c r="A199" s="65"/>
      <c r="B199" s="147" t="s">
        <v>163</v>
      </c>
      <c r="C199" s="140">
        <v>44411</v>
      </c>
      <c r="D199" s="119" t="s">
        <v>241</v>
      </c>
      <c r="E199" s="122">
        <v>51100</v>
      </c>
      <c r="F199" s="142">
        <v>70937625.200000003</v>
      </c>
      <c r="G199" s="120">
        <v>0</v>
      </c>
      <c r="H199" s="121">
        <f>12*0.00108</f>
        <v>1.2959999999999999E-2</v>
      </c>
      <c r="I199" s="120">
        <f t="shared" si="12"/>
        <v>1.2959999999999999E-2</v>
      </c>
      <c r="J199" s="144">
        <v>18051956.93</v>
      </c>
      <c r="K199" s="146"/>
      <c r="L199" s="146"/>
      <c r="M199" s="146"/>
      <c r="N199" s="124"/>
      <c r="O199" s="112" t="str">
        <f t="shared" si="13"/>
        <v>OK</v>
      </c>
      <c r="P199" s="141"/>
    </row>
    <row r="200" spans="1:16" ht="18.75" hidden="1" customHeight="1" x14ac:dyDescent="0.25">
      <c r="A200" s="65"/>
      <c r="B200" s="147" t="s">
        <v>163</v>
      </c>
      <c r="C200" s="140">
        <v>44470</v>
      </c>
      <c r="D200" s="119" t="s">
        <v>242</v>
      </c>
      <c r="E200" s="122">
        <v>50664</v>
      </c>
      <c r="F200" s="142">
        <v>70937625.200000003</v>
      </c>
      <c r="G200" s="120">
        <v>0</v>
      </c>
      <c r="H200" s="121">
        <v>0</v>
      </c>
      <c r="I200" s="120">
        <f t="shared" si="12"/>
        <v>0</v>
      </c>
      <c r="J200" s="144">
        <v>18051956.93</v>
      </c>
      <c r="K200" s="146"/>
      <c r="L200" s="146"/>
      <c r="M200" s="146"/>
      <c r="N200" s="124"/>
      <c r="O200" s="112" t="str">
        <f t="shared" si="13"/>
        <v>OK</v>
      </c>
      <c r="P200" s="141"/>
    </row>
    <row r="201" spans="1:16" ht="18.75" hidden="1" customHeight="1" x14ac:dyDescent="0.25">
      <c r="A201" s="65"/>
      <c r="B201" s="147" t="s">
        <v>163</v>
      </c>
      <c r="C201" s="140">
        <v>44575</v>
      </c>
      <c r="D201" s="119" t="s">
        <v>243</v>
      </c>
      <c r="E201" s="122">
        <v>51536</v>
      </c>
      <c r="F201" s="142">
        <v>70937625.200000003</v>
      </c>
      <c r="G201" s="120">
        <v>0</v>
      </c>
      <c r="H201" s="121">
        <f>12*0.00029</f>
        <v>3.48E-3</v>
      </c>
      <c r="I201" s="120">
        <f t="shared" si="12"/>
        <v>3.48E-3</v>
      </c>
      <c r="J201" s="144">
        <v>18051956.93</v>
      </c>
      <c r="K201" s="146"/>
      <c r="L201" s="146"/>
      <c r="M201" s="146"/>
      <c r="N201" s="124"/>
      <c r="O201" s="112" t="str">
        <f t="shared" si="13"/>
        <v>OK</v>
      </c>
      <c r="P201" s="141"/>
    </row>
    <row r="202" spans="1:16" ht="18.75" hidden="1" customHeight="1" x14ac:dyDescent="0.25">
      <c r="A202" s="65"/>
      <c r="B202" s="147" t="s">
        <v>163</v>
      </c>
      <c r="C202" s="140">
        <v>44592</v>
      </c>
      <c r="D202" s="119" t="s">
        <v>244</v>
      </c>
      <c r="E202" s="122">
        <v>52011</v>
      </c>
      <c r="F202" s="142">
        <v>70937625.200000003</v>
      </c>
      <c r="G202" s="120">
        <v>0</v>
      </c>
      <c r="H202" s="121">
        <f>12*-0.02584</f>
        <v>-0.31007999999999997</v>
      </c>
      <c r="I202" s="120">
        <f t="shared" si="12"/>
        <v>-0.31007999999999997</v>
      </c>
      <c r="J202" s="144">
        <v>18051956.93</v>
      </c>
      <c r="K202" s="146"/>
      <c r="L202" s="146"/>
      <c r="M202" s="146"/>
      <c r="N202" s="124"/>
      <c r="O202" s="112" t="str">
        <f t="shared" si="13"/>
        <v>OK</v>
      </c>
      <c r="P202" s="141"/>
    </row>
    <row r="203" spans="1:16" ht="18.75" hidden="1" customHeight="1" x14ac:dyDescent="0.25">
      <c r="A203" s="65"/>
      <c r="B203" s="147" t="s">
        <v>163</v>
      </c>
      <c r="C203" s="140">
        <v>44831</v>
      </c>
      <c r="D203" s="119" t="s">
        <v>244</v>
      </c>
      <c r="E203" s="122">
        <v>53575</v>
      </c>
      <c r="F203" s="142">
        <v>72490325.299999997</v>
      </c>
      <c r="G203" s="120">
        <v>0</v>
      </c>
      <c r="H203" s="121">
        <f>12*-0.02529</f>
        <v>-0.30347999999999997</v>
      </c>
      <c r="I203" s="120">
        <f t="shared" si="12"/>
        <v>-0.30347999999999997</v>
      </c>
      <c r="J203" s="144">
        <v>18358273.229000002</v>
      </c>
      <c r="K203" s="146"/>
      <c r="L203" s="146"/>
      <c r="M203" s="146"/>
      <c r="N203" s="124"/>
      <c r="O203" s="112" t="str">
        <f t="shared" si="13"/>
        <v>OK</v>
      </c>
      <c r="P203" s="141"/>
    </row>
    <row r="204" spans="1:16" ht="18.75" customHeight="1" x14ac:dyDescent="0.25">
      <c r="A204" s="65">
        <f>MAX($A$10:A203)+1</f>
        <v>49</v>
      </c>
      <c r="B204" s="147"/>
      <c r="C204" s="140">
        <v>44806</v>
      </c>
      <c r="D204" s="119" t="s">
        <v>245</v>
      </c>
      <c r="E204" s="122">
        <v>53622</v>
      </c>
      <c r="F204" s="142">
        <v>72490325.299999997</v>
      </c>
      <c r="G204" s="120">
        <v>0</v>
      </c>
      <c r="H204" s="121">
        <f>12*-0.001142</f>
        <v>-1.3704000000000001E-2</v>
      </c>
      <c r="I204" s="120">
        <f t="shared" si="12"/>
        <v>-1.3704000000000001E-2</v>
      </c>
      <c r="J204" s="144">
        <v>18358273.229000002</v>
      </c>
      <c r="K204" s="146">
        <f>+H204*J204</f>
        <v>-251581.77633021606</v>
      </c>
      <c r="L204" s="146">
        <f>+G204*J204</f>
        <v>0</v>
      </c>
      <c r="M204" s="146">
        <f>+K204</f>
        <v>-251581.77633021606</v>
      </c>
      <c r="N204" s="124">
        <f>+(K204-L204)/2</f>
        <v>-125790.88816510803</v>
      </c>
      <c r="O204" s="112" t="str">
        <f t="shared" si="13"/>
        <v>OK</v>
      </c>
      <c r="P204" s="141"/>
    </row>
    <row r="205" spans="1:16" ht="18.75" hidden="1" customHeight="1" x14ac:dyDescent="0.25">
      <c r="A205" s="65"/>
      <c r="B205" s="147" t="s">
        <v>163</v>
      </c>
      <c r="C205" s="140">
        <v>44866</v>
      </c>
      <c r="D205" s="119" t="s">
        <v>246</v>
      </c>
      <c r="E205" s="122">
        <v>52353</v>
      </c>
      <c r="F205" s="142">
        <v>70937625.200000003</v>
      </c>
      <c r="G205" s="120">
        <v>0</v>
      </c>
      <c r="H205" s="121">
        <f>12*0.00011455</f>
        <v>1.3746000000000001E-3</v>
      </c>
      <c r="I205" s="120">
        <f t="shared" si="12"/>
        <v>1.3746000000000001E-3</v>
      </c>
      <c r="J205" s="144">
        <v>18051956.93</v>
      </c>
      <c r="K205" s="146"/>
      <c r="L205" s="146"/>
      <c r="M205" s="146"/>
      <c r="N205" s="124"/>
      <c r="O205" s="112" t="str">
        <f t="shared" si="13"/>
        <v>OK</v>
      </c>
      <c r="P205" s="141"/>
    </row>
    <row r="206" spans="1:16" ht="18.75" hidden="1" customHeight="1" x14ac:dyDescent="0.25">
      <c r="A206" s="65"/>
      <c r="B206" s="147" t="s">
        <v>163</v>
      </c>
      <c r="C206" s="140">
        <v>45017</v>
      </c>
      <c r="D206" s="119" t="s">
        <v>247</v>
      </c>
      <c r="E206" s="122">
        <v>52828</v>
      </c>
      <c r="F206" s="142">
        <v>70937625.200000003</v>
      </c>
      <c r="G206" s="120">
        <v>0</v>
      </c>
      <c r="H206" s="121">
        <f>0.000474*12</f>
        <v>5.6879999999999995E-3</v>
      </c>
      <c r="I206" s="120">
        <f t="shared" si="12"/>
        <v>5.6879999999999995E-3</v>
      </c>
      <c r="J206" s="144">
        <v>18051956.93</v>
      </c>
      <c r="K206" s="146"/>
      <c r="L206" s="146"/>
      <c r="M206" s="146"/>
      <c r="N206" s="124"/>
      <c r="O206" s="112" t="str">
        <f t="shared" si="13"/>
        <v>OK</v>
      </c>
      <c r="P206" s="141"/>
    </row>
    <row r="207" spans="1:16" ht="18.75" hidden="1" customHeight="1" x14ac:dyDescent="0.25">
      <c r="A207" s="65"/>
      <c r="B207" s="147" t="s">
        <v>163</v>
      </c>
      <c r="C207" s="140">
        <v>44927</v>
      </c>
      <c r="D207" s="119" t="s">
        <v>248</v>
      </c>
      <c r="E207" s="122">
        <v>54349</v>
      </c>
      <c r="F207" s="142">
        <v>72490325.299999997</v>
      </c>
      <c r="G207" s="120">
        <v>0</v>
      </c>
      <c r="H207" s="121">
        <v>-0.120016</v>
      </c>
      <c r="I207" s="120">
        <f t="shared" si="12"/>
        <v>-0.120016</v>
      </c>
      <c r="J207" s="144">
        <v>18358273.229000002</v>
      </c>
      <c r="K207" s="146"/>
      <c r="L207" s="146"/>
      <c r="M207" s="146"/>
      <c r="N207" s="124"/>
      <c r="O207" s="112" t="str">
        <f t="shared" si="13"/>
        <v>OK</v>
      </c>
      <c r="P207" s="141"/>
    </row>
    <row r="208" spans="1:16" ht="18.75" customHeight="1" x14ac:dyDescent="0.25">
      <c r="A208" s="65">
        <f>MAX($A$10:A207)+1</f>
        <v>50</v>
      </c>
      <c r="C208" s="140">
        <v>45244</v>
      </c>
      <c r="D208" s="119" t="s">
        <v>249</v>
      </c>
      <c r="E208" s="122">
        <v>55439</v>
      </c>
      <c r="F208" s="142">
        <v>76713857.900000006</v>
      </c>
      <c r="G208" s="120">
        <v>0</v>
      </c>
      <c r="H208" s="121">
        <v>-0.28677999999999998</v>
      </c>
      <c r="I208" s="120">
        <f t="shared" si="12"/>
        <v>-0.28677999999999998</v>
      </c>
      <c r="J208" s="144">
        <v>18732156.925999999</v>
      </c>
      <c r="K208" s="146">
        <f>+H208*J208</f>
        <v>-5372007.9632382793</v>
      </c>
      <c r="L208" s="146">
        <f>+G208*J208</f>
        <v>0</v>
      </c>
      <c r="M208" s="146">
        <f>+K208</f>
        <v>-5372007.9632382793</v>
      </c>
      <c r="N208" s="124">
        <f>+(K208-L208)/2</f>
        <v>-2686003.9816191397</v>
      </c>
      <c r="O208" s="112" t="str">
        <f t="shared" si="13"/>
        <v>OK</v>
      </c>
      <c r="P208" s="141"/>
    </row>
    <row r="209" spans="1:16" ht="18.75" hidden="1" customHeight="1" x14ac:dyDescent="0.25">
      <c r="A209" s="65"/>
      <c r="B209" s="147" t="s">
        <v>163</v>
      </c>
      <c r="C209" s="140">
        <v>45211</v>
      </c>
      <c r="D209" s="119" t="s">
        <v>250</v>
      </c>
      <c r="E209" s="122">
        <v>52715</v>
      </c>
      <c r="F209" s="142">
        <v>76713857.900000006</v>
      </c>
      <c r="G209" s="120">
        <v>0</v>
      </c>
      <c r="H209" s="121">
        <v>1.9248000000000001E-2</v>
      </c>
      <c r="I209" s="120">
        <f t="shared" si="12"/>
        <v>1.9248000000000001E-2</v>
      </c>
      <c r="J209" s="144">
        <v>18732156.925999999</v>
      </c>
      <c r="K209" s="146"/>
      <c r="L209" s="146"/>
      <c r="M209" s="146"/>
      <c r="N209" s="124"/>
      <c r="O209" s="112" t="str">
        <f t="shared" si="13"/>
        <v>OK</v>
      </c>
      <c r="P209" s="141"/>
    </row>
    <row r="210" spans="1:16" ht="18.75" customHeight="1" x14ac:dyDescent="0.25">
      <c r="A210" s="65">
        <f>MAX($A$10:A209)+1</f>
        <v>51</v>
      </c>
      <c r="B210" s="147"/>
      <c r="C210" s="140">
        <v>45393</v>
      </c>
      <c r="D210" s="119" t="s">
        <v>251</v>
      </c>
      <c r="E210" s="122">
        <v>52728</v>
      </c>
      <c r="F210" s="142">
        <v>70937625.200000003</v>
      </c>
      <c r="G210" s="120">
        <v>0</v>
      </c>
      <c r="H210" s="120">
        <v>3.48E-3</v>
      </c>
      <c r="I210" s="120">
        <f t="shared" si="12"/>
        <v>3.48E-3</v>
      </c>
      <c r="J210" s="144">
        <v>18051956.899999999</v>
      </c>
      <c r="K210" s="146">
        <f>+H210*J210</f>
        <v>62820.810011999994</v>
      </c>
      <c r="L210" s="146">
        <f>+G210*J210</f>
        <v>0</v>
      </c>
      <c r="M210" s="146">
        <f>+K210</f>
        <v>62820.810011999994</v>
      </c>
      <c r="N210" s="124">
        <f>+(K210-L210)/2</f>
        <v>31410.405005999997</v>
      </c>
      <c r="O210" s="112" t="str">
        <f t="shared" si="13"/>
        <v>OK</v>
      </c>
      <c r="P210" s="141"/>
    </row>
    <row r="211" spans="1:16" ht="18.75" customHeight="1" x14ac:dyDescent="0.25">
      <c r="A211" s="65">
        <f>MAX($A$10:A210)+1</f>
        <v>52</v>
      </c>
      <c r="B211" s="147" t="s">
        <v>149</v>
      </c>
      <c r="C211" s="140">
        <v>45589</v>
      </c>
      <c r="D211" s="119" t="s">
        <v>252</v>
      </c>
      <c r="E211" s="122">
        <v>54657</v>
      </c>
      <c r="F211" s="142">
        <v>76848305.700000003</v>
      </c>
      <c r="G211" s="120">
        <v>0</v>
      </c>
      <c r="H211" s="120">
        <f>0.000599*12</f>
        <v>7.1879999999999999E-3</v>
      </c>
      <c r="I211" s="120">
        <f t="shared" si="12"/>
        <v>7.1879999999999999E-3</v>
      </c>
      <c r="J211" s="144">
        <v>18732156.925999999</v>
      </c>
      <c r="K211" s="146">
        <f>+H211*J211</f>
        <v>134646.74398408798</v>
      </c>
      <c r="L211" s="146">
        <f>+G211*J211</f>
        <v>0</v>
      </c>
      <c r="M211" s="146">
        <f>+K211</f>
        <v>134646.74398408798</v>
      </c>
      <c r="N211" s="124">
        <f>+(K211-L211)/2</f>
        <v>67323.371992043991</v>
      </c>
      <c r="O211" s="112" t="str">
        <f t="shared" si="13"/>
        <v>OK</v>
      </c>
      <c r="P211" s="141"/>
    </row>
    <row r="212" spans="1:16" ht="18.75" customHeight="1" x14ac:dyDescent="0.25">
      <c r="A212" s="65">
        <f>MAX($A$10:A211)+1</f>
        <v>53</v>
      </c>
      <c r="B212" s="147" t="s">
        <v>149</v>
      </c>
      <c r="C212" s="140">
        <v>45597</v>
      </c>
      <c r="D212" s="119" t="s">
        <v>253</v>
      </c>
      <c r="E212" s="122">
        <v>56165</v>
      </c>
      <c r="F212" s="142">
        <v>83685241.400000006</v>
      </c>
      <c r="G212" s="120">
        <v>0</v>
      </c>
      <c r="H212" s="121">
        <f>0.00146*12</f>
        <v>1.7520000000000001E-2</v>
      </c>
      <c r="I212" s="120">
        <f t="shared" si="12"/>
        <v>1.7520000000000001E-2</v>
      </c>
      <c r="J212" s="144">
        <v>20912147.545000002</v>
      </c>
      <c r="K212" s="146">
        <f>+H212*J212</f>
        <v>366380.82498840004</v>
      </c>
      <c r="L212" s="146">
        <f>+G212*J212</f>
        <v>0</v>
      </c>
      <c r="M212" s="146">
        <f>+K212</f>
        <v>366380.82498840004</v>
      </c>
      <c r="N212" s="124">
        <f>+(K212-L212)/2</f>
        <v>183190.41249420002</v>
      </c>
      <c r="O212" s="112" t="str">
        <f t="shared" si="13"/>
        <v>OK</v>
      </c>
      <c r="P212" s="141"/>
    </row>
    <row r="213" spans="1:16" ht="18.75" customHeight="1" x14ac:dyDescent="0.25">
      <c r="A213" s="65">
        <f>MAX($A$10:A212)+1</f>
        <v>54</v>
      </c>
      <c r="B213" s="147" t="s">
        <v>149</v>
      </c>
      <c r="C213" s="140">
        <v>45610</v>
      </c>
      <c r="D213" s="119" t="s">
        <v>254</v>
      </c>
      <c r="E213" s="122">
        <v>55867</v>
      </c>
      <c r="F213" s="142">
        <v>76713857.900000006</v>
      </c>
      <c r="G213" s="120">
        <v>0</v>
      </c>
      <c r="H213" s="121">
        <f>0.000983*12</f>
        <v>1.1795999999999999E-2</v>
      </c>
      <c r="I213" s="120">
        <f t="shared" si="12"/>
        <v>1.1795999999999999E-2</v>
      </c>
      <c r="J213" s="144">
        <v>18732156.925999999</v>
      </c>
      <c r="K213" s="146">
        <f>+H213*J213</f>
        <v>220964.52309909597</v>
      </c>
      <c r="L213" s="146"/>
      <c r="M213" s="146">
        <f>+K213</f>
        <v>220964.52309909597</v>
      </c>
      <c r="N213" s="124">
        <f>+(K213-L213)/2</f>
        <v>110482.26154954798</v>
      </c>
      <c r="O213" s="112" t="str">
        <f t="shared" si="13"/>
        <v>OK</v>
      </c>
      <c r="P213" s="141"/>
    </row>
    <row r="214" spans="1:16" ht="15.75" x14ac:dyDescent="0.25">
      <c r="E214" s="122"/>
      <c r="F214" s="122"/>
      <c r="G214" s="120"/>
      <c r="H214" s="121"/>
      <c r="I214" s="119"/>
      <c r="J214" s="122"/>
      <c r="K214" s="119"/>
      <c r="L214" s="119"/>
      <c r="M214" s="119"/>
      <c r="N214" s="124"/>
      <c r="P214" s="141"/>
    </row>
    <row r="215" spans="1:16" ht="15.75" x14ac:dyDescent="0.25">
      <c r="A215" s="145" t="s">
        <v>255</v>
      </c>
      <c r="B215" s="65"/>
      <c r="C215" s="122" t="s">
        <v>163</v>
      </c>
      <c r="D215" s="119" t="s">
        <v>256</v>
      </c>
      <c r="E215" s="122"/>
      <c r="F215" s="142"/>
      <c r="G215" s="139" t="s">
        <v>257</v>
      </c>
      <c r="H215" s="139"/>
      <c r="I215" s="120"/>
      <c r="J215" s="144"/>
      <c r="K215" s="143">
        <f>SUM(K180:K214)</f>
        <v>-4838776.837484912</v>
      </c>
      <c r="L215" s="143">
        <f>SUM(L180:L214)</f>
        <v>0</v>
      </c>
      <c r="M215" s="143">
        <f>SUM(M180:M214)</f>
        <v>-4838776.837484912</v>
      </c>
      <c r="N215" s="143">
        <f>SUM(N180:N214)</f>
        <v>-2419388.418742456</v>
      </c>
    </row>
    <row r="216" spans="1:16" ht="15.75" x14ac:dyDescent="0.25">
      <c r="A216" s="65"/>
      <c r="B216" s="65"/>
      <c r="C216" s="122" t="s">
        <v>149</v>
      </c>
      <c r="D216" s="119" t="s">
        <v>258</v>
      </c>
      <c r="E216" s="122"/>
      <c r="F216" s="142"/>
      <c r="G216" s="139"/>
      <c r="H216" s="139"/>
      <c r="I216" s="120"/>
      <c r="J216" s="144"/>
      <c r="K216" s="143"/>
      <c r="L216" s="143"/>
      <c r="M216" s="143"/>
      <c r="N216" s="143"/>
    </row>
    <row r="217" spans="1:16" ht="15.75" x14ac:dyDescent="0.25">
      <c r="A217" s="65"/>
      <c r="B217" s="65"/>
      <c r="C217" s="140" t="s">
        <v>259</v>
      </c>
      <c r="D217" s="119" t="s">
        <v>260</v>
      </c>
      <c r="E217" s="122"/>
      <c r="F217" s="142"/>
      <c r="G217" s="139" t="s">
        <v>261</v>
      </c>
      <c r="H217" s="139"/>
      <c r="I217" s="119"/>
      <c r="J217" s="122"/>
      <c r="K217" s="128">
        <f>+SUM(K177+K215)</f>
        <v>1294826639.5371714</v>
      </c>
      <c r="L217" s="128">
        <f>+SUM(L177+L215)</f>
        <v>0</v>
      </c>
      <c r="M217" s="128">
        <f>+SUM(M177+M215)</f>
        <v>1294826639.5371714</v>
      </c>
      <c r="N217" s="128">
        <f>+SUM(N177+N215)</f>
        <v>647413319.76858568</v>
      </c>
      <c r="P217" s="141"/>
    </row>
    <row r="218" spans="1:16" ht="15.75" x14ac:dyDescent="0.25">
      <c r="A218" s="122"/>
      <c r="B218" s="122"/>
      <c r="C218" s="140" t="s">
        <v>262</v>
      </c>
      <c r="D218" s="119" t="s">
        <v>263</v>
      </c>
      <c r="E218" s="122"/>
      <c r="F218" s="122"/>
      <c r="G218" s="120"/>
      <c r="H218" s="139"/>
      <c r="I218" s="138"/>
      <c r="J218" s="122"/>
      <c r="K218" s="119"/>
      <c r="L218" s="119"/>
      <c r="M218" s="119"/>
      <c r="N218" s="119"/>
    </row>
    <row r="219" spans="1:16" ht="15.75" x14ac:dyDescent="0.25">
      <c r="A219" s="122"/>
      <c r="B219" s="122"/>
      <c r="D219" s="119"/>
      <c r="E219" s="122"/>
      <c r="F219" s="122"/>
      <c r="G219" s="120"/>
      <c r="H219" s="121"/>
      <c r="I219" s="119"/>
      <c r="J219" s="122"/>
      <c r="K219" s="119"/>
      <c r="L219" s="124"/>
      <c r="M219" s="124"/>
      <c r="N219" s="124"/>
    </row>
    <row r="220" spans="1:16" ht="15.75" x14ac:dyDescent="0.25">
      <c r="A220" s="122"/>
      <c r="B220" s="122"/>
      <c r="C220" s="137" t="s">
        <v>264</v>
      </c>
      <c r="D220" s="119"/>
      <c r="E220" s="122"/>
      <c r="F220" s="136"/>
      <c r="G220" s="120"/>
      <c r="H220" s="121"/>
      <c r="I220" s="119"/>
      <c r="J220" s="122"/>
      <c r="K220" s="119"/>
      <c r="L220" s="124"/>
      <c r="M220" s="124"/>
      <c r="N220" s="119"/>
    </row>
    <row r="221" spans="1:16" ht="15.75" x14ac:dyDescent="0.25">
      <c r="A221" s="65"/>
      <c r="B221" s="65"/>
      <c r="C221" s="135"/>
      <c r="D221" s="65"/>
      <c r="E221" s="65"/>
      <c r="F221" s="65"/>
      <c r="G221" s="65"/>
      <c r="H221" s="129"/>
      <c r="I221" s="129"/>
      <c r="J221" s="65"/>
      <c r="K221" s="134"/>
      <c r="L221" s="134"/>
      <c r="M221" s="134"/>
      <c r="N221" s="134"/>
    </row>
    <row r="222" spans="1:16" ht="15.75" x14ac:dyDescent="0.25">
      <c r="A222" s="122"/>
      <c r="B222" s="133" t="str">
        <f>"Dockets since the last TCRF filing (Filed "&amp;TEXT(Highlight,"MM/DD/YYYY")&amp;" Effective "&amp;'TCRF Calculation'!M74&amp;")"</f>
        <v>Dockets since the last TCRF filing (Filed 06/01/2024 Effective September 2024)</v>
      </c>
      <c r="C222" s="132"/>
      <c r="D222" s="131"/>
      <c r="E222" s="130"/>
      <c r="F222" s="122"/>
      <c r="G222" s="120"/>
      <c r="H222" s="129"/>
      <c r="I222" s="129"/>
      <c r="J222" s="127"/>
      <c r="K222" s="128"/>
      <c r="L222" s="128"/>
      <c r="M222" s="124"/>
      <c r="N222" s="124"/>
    </row>
    <row r="223" spans="1:16" ht="15.75" x14ac:dyDescent="0.25">
      <c r="A223" s="122"/>
      <c r="B223" s="122"/>
      <c r="C223" s="114"/>
      <c r="D223" s="119"/>
      <c r="E223" s="122"/>
      <c r="F223" s="122"/>
      <c r="G223" s="120"/>
      <c r="H223" s="121"/>
      <c r="I223" s="119"/>
      <c r="J223" s="127"/>
      <c r="K223" s="124"/>
      <c r="L223" s="124"/>
      <c r="M223" s="124"/>
      <c r="N223" s="124"/>
    </row>
    <row r="224" spans="1:16" ht="15.75" x14ac:dyDescent="0.25">
      <c r="A224" s="117" t="s">
        <v>265</v>
      </c>
      <c r="B224" s="122"/>
      <c r="C224" s="114"/>
      <c r="D224" s="119"/>
      <c r="E224" s="126"/>
      <c r="F224" s="122"/>
      <c r="G224" s="120"/>
      <c r="H224" s="121"/>
      <c r="I224" s="119"/>
      <c r="J224" s="122"/>
      <c r="K224" s="119"/>
      <c r="L224" s="119"/>
      <c r="M224" s="124"/>
      <c r="N224" s="124"/>
    </row>
    <row r="225" spans="1:14" ht="15.75" x14ac:dyDescent="0.25">
      <c r="A225" s="117" t="s">
        <v>266</v>
      </c>
      <c r="C225" s="114"/>
      <c r="E225" s="119">
        <f>COUNTIF(B10:B215,"Old")</f>
        <v>144</v>
      </c>
      <c r="F225" s="122"/>
      <c r="G225" s="125"/>
      <c r="H225" s="121"/>
      <c r="I225" s="119"/>
      <c r="J225" s="122"/>
      <c r="K225" s="119"/>
      <c r="L225" s="119"/>
      <c r="M225" s="119"/>
      <c r="N225" s="124"/>
    </row>
    <row r="226" spans="1:14" ht="15.75" x14ac:dyDescent="0.25">
      <c r="A226" s="117" t="s">
        <v>267</v>
      </c>
      <c r="B226" s="122"/>
      <c r="C226" s="114"/>
      <c r="D226" s="119"/>
      <c r="E226" s="123">
        <f>SUMIF(B10:B214,"Old",N10:N215)</f>
        <v>0</v>
      </c>
      <c r="F226" s="122"/>
      <c r="G226" s="120"/>
      <c r="H226" s="121"/>
      <c r="I226" s="119"/>
      <c r="J226" s="117" t="s">
        <v>268</v>
      </c>
      <c r="K226" s="120">
        <f>SUM(H16:H173)</f>
        <v>463.62617153350345</v>
      </c>
      <c r="L226" s="119"/>
      <c r="M226" s="119"/>
      <c r="N226" s="119"/>
    </row>
    <row r="227" spans="1:14" ht="15.75" x14ac:dyDescent="0.25">
      <c r="C227" s="114"/>
      <c r="J227" s="118" t="s">
        <v>269</v>
      </c>
    </row>
    <row r="228" spans="1:14" ht="15.75" x14ac:dyDescent="0.25">
      <c r="C228" s="117"/>
      <c r="J228" s="116" t="s">
        <v>270</v>
      </c>
      <c r="K228" s="115"/>
    </row>
    <row r="229" spans="1:14" ht="15.75" x14ac:dyDescent="0.25">
      <c r="C229" s="114"/>
    </row>
    <row r="230" spans="1:14" ht="15.75" x14ac:dyDescent="0.2">
      <c r="C230" s="113"/>
    </row>
    <row r="231" spans="1:14" ht="15.75" x14ac:dyDescent="0.2">
      <c r="C231" s="113"/>
    </row>
  </sheetData>
  <sheetProtection selectLockedCells="1" selectUnlockedCells="1"/>
  <mergeCells count="4">
    <mergeCell ref="A1:N1"/>
    <mergeCell ref="A2:N2"/>
    <mergeCell ref="A3:N3"/>
    <mergeCell ref="A4:N4"/>
  </mergeCells>
  <conditionalFormatting sqref="D180:D192">
    <cfRule type="expression" dxfId="94" priority="70" stopIfTrue="1">
      <formula>(AB180="Y")</formula>
    </cfRule>
  </conditionalFormatting>
  <conditionalFormatting sqref="C10:C12 C35:C70 C81:C108 C180:C212 C169:C176 C115:C162 C72:C78">
    <cfRule type="cellIs" dxfId="93" priority="71" stopIfTrue="1" operator="greaterThan">
      <formula>Highlight</formula>
    </cfRule>
  </conditionalFormatting>
  <conditionalFormatting sqref="O1:O12 O35:O65604">
    <cfRule type="cellIs" dxfId="92" priority="72" stopIfTrue="1" operator="equal">
      <formula>"Check"</formula>
    </cfRule>
  </conditionalFormatting>
  <conditionalFormatting sqref="D12">
    <cfRule type="expression" dxfId="91" priority="73" stopIfTrue="1">
      <formula>(AB12="Y")</formula>
    </cfRule>
  </conditionalFormatting>
  <conditionalFormatting sqref="D35:D45 D97:D125 D129:D141">
    <cfRule type="expression" dxfId="90" priority="74" stopIfTrue="1">
      <formula>(AB35="Y")</formula>
    </cfRule>
    <cfRule type="expression" dxfId="89" priority="75" stopIfTrue="1">
      <formula>(AB35="Y")</formula>
    </cfRule>
    <cfRule type="expression" dxfId="88" priority="76" stopIfTrue="1">
      <formula>(AB35="Y")</formula>
    </cfRule>
    <cfRule type="expression" dxfId="87" priority="77" stopIfTrue="1">
      <formula>(AB35="Y")</formula>
    </cfRule>
    <cfRule type="expression" dxfId="86" priority="78" stopIfTrue="1">
      <formula>(AB35="Y")</formula>
    </cfRule>
    <cfRule type="expression" dxfId="85" priority="79" stopIfTrue="1">
      <formula>(AB35="Y")</formula>
    </cfRule>
  </conditionalFormatting>
  <conditionalFormatting sqref="O13:O27">
    <cfRule type="cellIs" dxfId="84" priority="80" stopIfTrue="1" operator="equal">
      <formula>"Check"</formula>
    </cfRule>
  </conditionalFormatting>
  <conditionalFormatting sqref="C13:C21">
    <cfRule type="cellIs" dxfId="83" priority="81" stopIfTrue="1" operator="greaterThan">
      <formula>Highlight</formula>
    </cfRule>
  </conditionalFormatting>
  <conditionalFormatting sqref="D13:D21">
    <cfRule type="expression" dxfId="82" priority="82" stopIfTrue="1">
      <formula>(AB13="Y")</formula>
    </cfRule>
  </conditionalFormatting>
  <conditionalFormatting sqref="C22:C23">
    <cfRule type="cellIs" dxfId="81" priority="83" stopIfTrue="1" operator="greaterThan">
      <formula>Highlight</formula>
    </cfRule>
  </conditionalFormatting>
  <conditionalFormatting sqref="D22:D23">
    <cfRule type="expression" dxfId="80" priority="84" stopIfTrue="1">
      <formula>(AB22="Y")</formula>
    </cfRule>
  </conditionalFormatting>
  <conditionalFormatting sqref="C24:C27">
    <cfRule type="cellIs" dxfId="79" priority="85" stopIfTrue="1" operator="greaterThan">
      <formula>Highlight</formula>
    </cfRule>
  </conditionalFormatting>
  <conditionalFormatting sqref="D24:D27">
    <cfRule type="expression" dxfId="78" priority="86" stopIfTrue="1">
      <formula>(AB24="Y")</formula>
    </cfRule>
  </conditionalFormatting>
  <conditionalFormatting sqref="O28:O29">
    <cfRule type="cellIs" dxfId="77" priority="87" stopIfTrue="1" operator="equal">
      <formula>"Check"</formula>
    </cfRule>
  </conditionalFormatting>
  <conditionalFormatting sqref="C28:C29">
    <cfRule type="cellIs" dxfId="76" priority="88" stopIfTrue="1" operator="greaterThan">
      <formula>Highlight</formula>
    </cfRule>
  </conditionalFormatting>
  <conditionalFormatting sqref="D28:D29">
    <cfRule type="expression" dxfId="75" priority="89" stopIfTrue="1">
      <formula>(AB28="Y")</formula>
    </cfRule>
  </conditionalFormatting>
  <conditionalFormatting sqref="O30:O31">
    <cfRule type="cellIs" dxfId="74" priority="90" stopIfTrue="1" operator="equal">
      <formula>"Check"</formula>
    </cfRule>
  </conditionalFormatting>
  <conditionalFormatting sqref="C30:C31">
    <cfRule type="cellIs" dxfId="73" priority="91" stopIfTrue="1" operator="greaterThan">
      <formula>Highlight</formula>
    </cfRule>
  </conditionalFormatting>
  <conditionalFormatting sqref="D30:D31">
    <cfRule type="expression" dxfId="72" priority="92" stopIfTrue="1">
      <formula>(AB30="Y")</formula>
    </cfRule>
  </conditionalFormatting>
  <conditionalFormatting sqref="O32:O34">
    <cfRule type="cellIs" dxfId="71" priority="93" stopIfTrue="1" operator="equal">
      <formula>"Check"</formula>
    </cfRule>
  </conditionalFormatting>
  <conditionalFormatting sqref="C32:C34">
    <cfRule type="cellIs" dxfId="70" priority="94" stopIfTrue="1" operator="greaterThan">
      <formula>Highlight</formula>
    </cfRule>
  </conditionalFormatting>
  <conditionalFormatting sqref="D32:D34">
    <cfRule type="expression" dxfId="69" priority="95" stopIfTrue="1">
      <formula>(AB32="Y")</formula>
    </cfRule>
  </conditionalFormatting>
  <conditionalFormatting sqref="D46:D75">
    <cfRule type="expression" dxfId="68" priority="64" stopIfTrue="1">
      <formula>(AB46="Y")</formula>
    </cfRule>
    <cfRule type="expression" dxfId="67" priority="65" stopIfTrue="1">
      <formula>(AB46="Y")</formula>
    </cfRule>
    <cfRule type="expression" dxfId="66" priority="66" stopIfTrue="1">
      <formula>(AB46="Y")</formula>
    </cfRule>
    <cfRule type="expression" dxfId="65" priority="67" stopIfTrue="1">
      <formula>(AB46="Y")</formula>
    </cfRule>
    <cfRule type="expression" dxfId="64" priority="68" stopIfTrue="1">
      <formula>(AB46="Y")</formula>
    </cfRule>
    <cfRule type="expression" dxfId="63" priority="69" stopIfTrue="1">
      <formula>(AB46="Y")</formula>
    </cfRule>
  </conditionalFormatting>
  <conditionalFormatting sqref="D76:D77">
    <cfRule type="expression" dxfId="62" priority="58" stopIfTrue="1">
      <formula>(AB76="Y")</formula>
    </cfRule>
    <cfRule type="expression" dxfId="61" priority="59" stopIfTrue="1">
      <formula>(AB76="Y")</formula>
    </cfRule>
    <cfRule type="expression" dxfId="60" priority="60" stopIfTrue="1">
      <formula>(AB76="Y")</formula>
    </cfRule>
    <cfRule type="expression" dxfId="59" priority="61" stopIfTrue="1">
      <formula>(AB76="Y")</formula>
    </cfRule>
    <cfRule type="expression" dxfId="58" priority="62" stopIfTrue="1">
      <formula>(AB76="Y")</formula>
    </cfRule>
    <cfRule type="expression" dxfId="57" priority="63" stopIfTrue="1">
      <formula>(AB76="Y")</formula>
    </cfRule>
  </conditionalFormatting>
  <conditionalFormatting sqref="D78:D89">
    <cfRule type="expression" dxfId="56" priority="52" stopIfTrue="1">
      <formula>(AB78="Y")</formula>
    </cfRule>
    <cfRule type="expression" dxfId="55" priority="53" stopIfTrue="1">
      <formula>(AB78="Y")</formula>
    </cfRule>
    <cfRule type="expression" dxfId="54" priority="54" stopIfTrue="1">
      <formula>(AB78="Y")</formula>
    </cfRule>
    <cfRule type="expression" dxfId="53" priority="55" stopIfTrue="1">
      <formula>(AB78="Y")</formula>
    </cfRule>
    <cfRule type="expression" dxfId="52" priority="56" stopIfTrue="1">
      <formula>(AB78="Y")</formula>
    </cfRule>
    <cfRule type="expression" dxfId="51" priority="57" stopIfTrue="1">
      <formula>(AB78="Y")</formula>
    </cfRule>
  </conditionalFormatting>
  <conditionalFormatting sqref="D90:D94">
    <cfRule type="expression" dxfId="50" priority="46" stopIfTrue="1">
      <formula>(AB90="Y")</formula>
    </cfRule>
    <cfRule type="expression" dxfId="49" priority="47" stopIfTrue="1">
      <formula>(AB90="Y")</formula>
    </cfRule>
    <cfRule type="expression" dxfId="48" priority="48" stopIfTrue="1">
      <formula>(AB90="Y")</formula>
    </cfRule>
    <cfRule type="expression" dxfId="47" priority="49" stopIfTrue="1">
      <formula>(AB90="Y")</formula>
    </cfRule>
    <cfRule type="expression" dxfId="46" priority="50" stopIfTrue="1">
      <formula>(AB90="Y")</formula>
    </cfRule>
    <cfRule type="expression" dxfId="45" priority="51" stopIfTrue="1">
      <formula>(AB90="Y")</formula>
    </cfRule>
  </conditionalFormatting>
  <conditionalFormatting sqref="D126:D128">
    <cfRule type="expression" dxfId="44" priority="40" stopIfTrue="1">
      <formula>(AB126="Y")</formula>
    </cfRule>
    <cfRule type="expression" dxfId="43" priority="41" stopIfTrue="1">
      <formula>(AB126="Y")</formula>
    </cfRule>
    <cfRule type="expression" dxfId="42" priority="42" stopIfTrue="1">
      <formula>(AB126="Y")</formula>
    </cfRule>
    <cfRule type="expression" dxfId="41" priority="43" stopIfTrue="1">
      <formula>(AB126="Y")</formula>
    </cfRule>
    <cfRule type="expression" dxfId="40" priority="44" stopIfTrue="1">
      <formula>(AB126="Y")</formula>
    </cfRule>
    <cfRule type="expression" dxfId="39" priority="45" stopIfTrue="1">
      <formula>(AB126="Y")</formula>
    </cfRule>
  </conditionalFormatting>
  <conditionalFormatting sqref="D95:D96">
    <cfRule type="expression" dxfId="38" priority="34" stopIfTrue="1">
      <formula>(AB95="Y")</formula>
    </cfRule>
    <cfRule type="expression" dxfId="37" priority="35" stopIfTrue="1">
      <formula>(AB95="Y")</formula>
    </cfRule>
    <cfRule type="expression" dxfId="36" priority="36" stopIfTrue="1">
      <formula>(AB95="Y")</formula>
    </cfRule>
    <cfRule type="expression" dxfId="35" priority="37" stopIfTrue="1">
      <formula>(AB95="Y")</formula>
    </cfRule>
    <cfRule type="expression" dxfId="34" priority="38" stopIfTrue="1">
      <formula>(AB95="Y")</formula>
    </cfRule>
    <cfRule type="expression" dxfId="33" priority="39" stopIfTrue="1">
      <formula>(AB95="Y")</formula>
    </cfRule>
  </conditionalFormatting>
  <conditionalFormatting sqref="C79:C80">
    <cfRule type="cellIs" dxfId="32" priority="33" stopIfTrue="1" operator="greaterThanOrEqual">
      <formula>Highlight</formula>
    </cfRule>
  </conditionalFormatting>
  <conditionalFormatting sqref="D193">
    <cfRule type="expression" dxfId="31" priority="32" stopIfTrue="1">
      <formula>(AB193="Y")</formula>
    </cfRule>
  </conditionalFormatting>
  <conditionalFormatting sqref="D194:D197">
    <cfRule type="expression" dxfId="30" priority="31" stopIfTrue="1">
      <formula>(AB194="Y")</formula>
    </cfRule>
  </conditionalFormatting>
  <conditionalFormatting sqref="D198:D200">
    <cfRule type="expression" dxfId="29" priority="30" stopIfTrue="1">
      <formula>(AB198="Y")</formula>
    </cfRule>
  </conditionalFormatting>
  <conditionalFormatting sqref="C163:C168">
    <cfRule type="cellIs" dxfId="28" priority="29" stopIfTrue="1" operator="greaterThanOrEqual">
      <formula>Highlight</formula>
    </cfRule>
  </conditionalFormatting>
  <conditionalFormatting sqref="C109:C111">
    <cfRule type="cellIs" dxfId="27" priority="28" stopIfTrue="1" operator="greaterThanOrEqual">
      <formula>Highlight</formula>
    </cfRule>
  </conditionalFormatting>
  <conditionalFormatting sqref="D202:D203">
    <cfRule type="expression" dxfId="26" priority="27" stopIfTrue="1">
      <formula>(AC202="Y")</formula>
    </cfRule>
  </conditionalFormatting>
  <conditionalFormatting sqref="D201">
    <cfRule type="expression" dxfId="25" priority="26" stopIfTrue="1">
      <formula>(AC201="Y")</formula>
    </cfRule>
  </conditionalFormatting>
  <conditionalFormatting sqref="D204">
    <cfRule type="expression" dxfId="24" priority="25" stopIfTrue="1">
      <formula>(AC204="Y")</formula>
    </cfRule>
  </conditionalFormatting>
  <conditionalFormatting sqref="D205 D207">
    <cfRule type="expression" dxfId="23" priority="24" stopIfTrue="1">
      <formula>(AC205="Y")</formula>
    </cfRule>
  </conditionalFormatting>
  <conditionalFormatting sqref="D206">
    <cfRule type="expression" dxfId="22" priority="23" stopIfTrue="1">
      <formula>(AC206="Y")</formula>
    </cfRule>
  </conditionalFormatting>
  <conditionalFormatting sqref="C112:C114">
    <cfRule type="cellIs" dxfId="21" priority="22" stopIfTrue="1" operator="greaterThanOrEqual">
      <formula>Highlight</formula>
    </cfRule>
  </conditionalFormatting>
  <conditionalFormatting sqref="D208:D209 D213">
    <cfRule type="expression" dxfId="20" priority="21" stopIfTrue="1">
      <formula>(AC208="Y")</formula>
    </cfRule>
  </conditionalFormatting>
  <conditionalFormatting sqref="C71">
    <cfRule type="cellIs" dxfId="19" priority="20" stopIfTrue="1" operator="greaterThanOrEqual">
      <formula>Highlight</formula>
    </cfRule>
  </conditionalFormatting>
  <conditionalFormatting sqref="C213">
    <cfRule type="cellIs" dxfId="18" priority="19" stopIfTrue="1" operator="greaterThanOrEqual">
      <formula>Highlight</formula>
    </cfRule>
  </conditionalFormatting>
  <conditionalFormatting sqref="D211">
    <cfRule type="expression" dxfId="17" priority="13" stopIfTrue="1">
      <formula>(AC211="Y")</formula>
    </cfRule>
    <cfRule type="expression" dxfId="16" priority="14" stopIfTrue="1">
      <formula>(AC211="Y")</formula>
    </cfRule>
    <cfRule type="expression" dxfId="15" priority="15" stopIfTrue="1">
      <formula>(AC211="Y")</formula>
    </cfRule>
    <cfRule type="expression" dxfId="14" priority="16" stopIfTrue="1">
      <formula>(AC211="Y")</formula>
    </cfRule>
    <cfRule type="expression" dxfId="13" priority="17" stopIfTrue="1">
      <formula>(AC211="Y")</formula>
    </cfRule>
    <cfRule type="expression" dxfId="12" priority="18" stopIfTrue="1">
      <formula>(AC211="Y")</formula>
    </cfRule>
  </conditionalFormatting>
  <conditionalFormatting sqref="D210">
    <cfRule type="expression" dxfId="11" priority="7" stopIfTrue="1">
      <formula>(AC210="Y")</formula>
    </cfRule>
    <cfRule type="expression" dxfId="10" priority="8" stopIfTrue="1">
      <formula>(AC210="Y")</formula>
    </cfRule>
    <cfRule type="expression" dxfId="9" priority="9" stopIfTrue="1">
      <formula>(AC210="Y")</formula>
    </cfRule>
    <cfRule type="expression" dxfId="8" priority="10" stopIfTrue="1">
      <formula>(AC210="Y")</formula>
    </cfRule>
    <cfRule type="expression" dxfId="7" priority="11" stopIfTrue="1">
      <formula>(AC210="Y")</formula>
    </cfRule>
    <cfRule type="expression" dxfId="6" priority="12" stopIfTrue="1">
      <formula>(AC210="Y")</formula>
    </cfRule>
  </conditionalFormatting>
  <conditionalFormatting sqref="D212">
    <cfRule type="expression" dxfId="5" priority="1" stopIfTrue="1">
      <formula>(AC212="Y")</formula>
    </cfRule>
    <cfRule type="expression" dxfId="4" priority="2" stopIfTrue="1">
      <formula>(AC212="Y")</formula>
    </cfRule>
    <cfRule type="expression" dxfId="3" priority="3" stopIfTrue="1">
      <formula>(AC212="Y")</formula>
    </cfRule>
    <cfRule type="expression" dxfId="2" priority="4" stopIfTrue="1">
      <formula>(AC212="Y")</formula>
    </cfRule>
    <cfRule type="expression" dxfId="1" priority="5" stopIfTrue="1">
      <formula>(AC212="Y")</formula>
    </cfRule>
    <cfRule type="expression" dxfId="0" priority="6" stopIfTrue="1">
      <formula>(AC212="Y")</formula>
    </cfRule>
  </conditionalFormatting>
  <hyperlinks>
    <hyperlink ref="C220" location="Footnotes!A1" display="Footnotes annotated in work papers." xr:uid="{E5984D87-4091-44AC-B889-DA9743C0C827}"/>
  </hyperlinks>
  <printOptions horizontalCentered="1" verticalCentered="1"/>
  <pageMargins left="0.25" right="0.25" top="0.75" bottom="0.75" header="0.3" footer="0.3"/>
  <pageSetup scale="37" firstPageNumber="0" orientation="landscape" r:id="rId1"/>
  <headerFooter alignWithMargins="0">
    <oddHeader>&amp;R&amp;"Arial,Bold"&amp;18Attachment A
Section 2
Page &amp;P of &amp;N</oddHeader>
  </headerFooter>
  <rowBreaks count="1" manualBreakCount="1">
    <brk id="178" max="16383" man="1"/>
  </rowBreaks>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0DFD5-C958-45C5-95BA-1DBF0A20A483}">
  <sheetPr>
    <pageSetUpPr fitToPage="1"/>
  </sheetPr>
  <dimension ref="A1:J37"/>
  <sheetViews>
    <sheetView zoomScale="90" workbookViewId="0">
      <selection activeCell="M27" sqref="M27"/>
    </sheetView>
  </sheetViews>
  <sheetFormatPr defaultColWidth="8.7109375" defaultRowHeight="12.75" x14ac:dyDescent="0.2"/>
  <cols>
    <col min="2" max="2" width="56.42578125" customWidth="1"/>
    <col min="3" max="3" width="17.85546875" bestFit="1" customWidth="1"/>
    <col min="4" max="5" width="16.140625" bestFit="1" customWidth="1"/>
    <col min="6" max="7" width="16.7109375" bestFit="1" customWidth="1"/>
    <col min="8" max="9" width="17.28515625" bestFit="1" customWidth="1"/>
    <col min="10" max="10" width="15.42578125" customWidth="1"/>
  </cols>
  <sheetData>
    <row r="1" spans="1:10" x14ac:dyDescent="0.2">
      <c r="A1" t="s">
        <v>271</v>
      </c>
    </row>
    <row r="2" spans="1:10" x14ac:dyDescent="0.2">
      <c r="A2" t="str">
        <f>"Semi-Annual TCRF Total Adjustment Calculation for "&amp;Period&amp;" "&amp;Filing_Year</f>
        <v>Semi-Annual TCRF Total Adjustment Calculation for March 2025</v>
      </c>
    </row>
    <row r="3" spans="1:10" x14ac:dyDescent="0.2">
      <c r="A3" t="s">
        <v>272</v>
      </c>
      <c r="B3" s="178"/>
    </row>
    <row r="5" spans="1:10" x14ac:dyDescent="0.2">
      <c r="C5" s="170" t="s">
        <v>107</v>
      </c>
      <c r="D5" s="170" t="s">
        <v>108</v>
      </c>
      <c r="E5" s="170" t="s">
        <v>109</v>
      </c>
      <c r="F5" s="170" t="s">
        <v>110</v>
      </c>
      <c r="G5" s="170" t="s">
        <v>111</v>
      </c>
      <c r="H5" s="170" t="s">
        <v>112</v>
      </c>
      <c r="I5" s="170" t="s">
        <v>270</v>
      </c>
      <c r="J5" s="177"/>
    </row>
    <row r="6" spans="1:10" x14ac:dyDescent="0.2">
      <c r="A6" s="170" t="s">
        <v>4</v>
      </c>
      <c r="B6" t="s">
        <v>273</v>
      </c>
    </row>
    <row r="8" spans="1:10" x14ac:dyDescent="0.2">
      <c r="A8" s="170">
        <v>1</v>
      </c>
      <c r="B8" t="s">
        <v>274</v>
      </c>
      <c r="C8" s="170">
        <v>1</v>
      </c>
      <c r="D8" s="170">
        <f>+C8+1</f>
        <v>2</v>
      </c>
      <c r="E8" s="170">
        <f>+D8+1</f>
        <v>3</v>
      </c>
      <c r="F8" s="170">
        <f>+E8+1</f>
        <v>4</v>
      </c>
      <c r="G8" s="170">
        <f>+F8+1</f>
        <v>5</v>
      </c>
      <c r="H8" s="170">
        <f>+G8+1</f>
        <v>6</v>
      </c>
    </row>
    <row r="10" spans="1:10" x14ac:dyDescent="0.2">
      <c r="A10" s="170">
        <f>+A8+1</f>
        <v>2</v>
      </c>
      <c r="B10" t="s">
        <v>275</v>
      </c>
      <c r="C10" s="174">
        <v>116416070.08809654</v>
      </c>
      <c r="D10" s="174">
        <v>116424043.8620726</v>
      </c>
      <c r="E10" s="174">
        <v>116596924.642942</v>
      </c>
      <c r="F10" s="174">
        <v>116697571.43614909</v>
      </c>
      <c r="G10" s="174">
        <v>115677034.93327057</v>
      </c>
      <c r="H10" s="174">
        <v>109202526.95162469</v>
      </c>
      <c r="I10" s="174">
        <f>SUM(C10:H10)</f>
        <v>691014171.91415548</v>
      </c>
    </row>
    <row r="11" spans="1:10" x14ac:dyDescent="0.2">
      <c r="A11" s="170">
        <f>+A10+1</f>
        <v>3</v>
      </c>
      <c r="B11" t="s">
        <v>276</v>
      </c>
      <c r="C11" s="176">
        <v>0.99999999999999989</v>
      </c>
      <c r="D11" s="176">
        <v>0.99999999999999989</v>
      </c>
      <c r="E11" s="176">
        <v>0.99999999999999989</v>
      </c>
      <c r="F11" s="176">
        <v>0.99999999999999989</v>
      </c>
      <c r="G11" s="176">
        <v>0.99999999999999989</v>
      </c>
      <c r="H11" s="176">
        <v>0.99999999999999989</v>
      </c>
      <c r="I11" s="174"/>
    </row>
    <row r="12" spans="1:10" x14ac:dyDescent="0.2">
      <c r="A12" s="170">
        <f>+A11+1</f>
        <v>4</v>
      </c>
      <c r="B12" t="s">
        <v>277</v>
      </c>
      <c r="C12" s="174">
        <f t="shared" ref="C12:H12" si="0">+C11*C10</f>
        <v>116416070.08809653</v>
      </c>
      <c r="D12" s="174">
        <f t="shared" si="0"/>
        <v>116424043.86207259</v>
      </c>
      <c r="E12" s="174">
        <f t="shared" si="0"/>
        <v>116596924.64294198</v>
      </c>
      <c r="F12" s="174">
        <f t="shared" si="0"/>
        <v>116697571.43614908</v>
      </c>
      <c r="G12" s="174">
        <f t="shared" si="0"/>
        <v>115677034.93327056</v>
      </c>
      <c r="H12" s="174">
        <f t="shared" si="0"/>
        <v>109202526.95162468</v>
      </c>
      <c r="I12" s="174">
        <f>SUM(C12:H12)</f>
        <v>691014171.91415536</v>
      </c>
      <c r="J12" s="175">
        <v>0</v>
      </c>
    </row>
    <row r="13" spans="1:10" x14ac:dyDescent="0.2">
      <c r="C13" s="174"/>
      <c r="D13" s="174"/>
      <c r="E13" s="174"/>
      <c r="F13" s="174"/>
      <c r="G13" s="174"/>
      <c r="H13" s="174"/>
      <c r="I13" s="174"/>
    </row>
    <row r="14" spans="1:10" x14ac:dyDescent="0.2">
      <c r="A14" s="170">
        <f>+A12+1</f>
        <v>5</v>
      </c>
      <c r="B14" t="s">
        <v>278</v>
      </c>
      <c r="C14" s="174">
        <v>86526920.349999994</v>
      </c>
      <c r="D14" s="174">
        <v>91608567.079999983</v>
      </c>
      <c r="E14" s="174">
        <v>102320999.28</v>
      </c>
      <c r="F14" s="174">
        <v>109456304.53</v>
      </c>
      <c r="G14" s="174">
        <v>156807663.13000003</v>
      </c>
      <c r="H14" s="174">
        <v>168863500.99999997</v>
      </c>
      <c r="I14" s="174">
        <f>SUM(C14:H14)</f>
        <v>715583955.37</v>
      </c>
      <c r="J14" s="175">
        <v>0</v>
      </c>
    </row>
    <row r="15" spans="1:10" x14ac:dyDescent="0.2">
      <c r="C15" s="174"/>
      <c r="D15" s="174"/>
      <c r="E15" s="174"/>
      <c r="F15" s="174"/>
      <c r="G15" s="174"/>
      <c r="H15" s="174"/>
      <c r="I15" s="174"/>
    </row>
    <row r="16" spans="1:10" x14ac:dyDescent="0.2">
      <c r="A16" s="170">
        <f>+A14+1</f>
        <v>6</v>
      </c>
      <c r="B16" t="s">
        <v>279</v>
      </c>
      <c r="C16" s="174">
        <v>0</v>
      </c>
      <c r="D16" s="174">
        <v>0</v>
      </c>
      <c r="E16" s="174">
        <v>0</v>
      </c>
      <c r="F16" s="174">
        <v>0</v>
      </c>
      <c r="G16" s="174">
        <v>23145211.764801137</v>
      </c>
      <c r="H16" s="174">
        <v>23145211.764801137</v>
      </c>
      <c r="I16" s="174">
        <f>SUM(C16:H16)</f>
        <v>46290423.529602274</v>
      </c>
      <c r="J16" s="175">
        <f>+H16-D31</f>
        <v>0</v>
      </c>
    </row>
    <row r="17" spans="1:10" x14ac:dyDescent="0.2">
      <c r="A17" s="170">
        <f>+A16+1</f>
        <v>7</v>
      </c>
      <c r="B17" t="s">
        <v>280</v>
      </c>
      <c r="C17" s="174">
        <v>-14844200.777236201</v>
      </c>
      <c r="D17" s="174">
        <v>-14844200.777236201</v>
      </c>
      <c r="E17" s="174">
        <v>-14844200.777236201</v>
      </c>
      <c r="F17" s="174">
        <v>-14844200.777236201</v>
      </c>
      <c r="G17" s="174">
        <v>0</v>
      </c>
      <c r="H17" s="174">
        <v>0</v>
      </c>
      <c r="I17" s="174">
        <f>SUM(C17:H17)</f>
        <v>-59376803.108944803</v>
      </c>
    </row>
    <row r="18" spans="1:10" x14ac:dyDescent="0.2">
      <c r="C18" s="174"/>
      <c r="D18" s="174"/>
      <c r="E18" s="174"/>
      <c r="F18" s="174"/>
      <c r="G18" s="174"/>
      <c r="H18" s="174"/>
      <c r="I18" s="174"/>
    </row>
    <row r="19" spans="1:10" x14ac:dyDescent="0.2">
      <c r="A19" s="170">
        <f>A17+1</f>
        <v>8</v>
      </c>
      <c r="B19" t="s">
        <v>281</v>
      </c>
      <c r="C19" s="174">
        <f t="shared" ref="C19:H19" si="1">+C14-C16-C17</f>
        <v>101371121.12723619</v>
      </c>
      <c r="D19" s="174">
        <f t="shared" si="1"/>
        <v>106452767.85723618</v>
      </c>
      <c r="E19" s="174">
        <f t="shared" si="1"/>
        <v>117165200.05723619</v>
      </c>
      <c r="F19" s="174">
        <f t="shared" si="1"/>
        <v>124300505.30723619</v>
      </c>
      <c r="G19" s="174">
        <f t="shared" si="1"/>
        <v>133662451.36519888</v>
      </c>
      <c r="H19" s="174">
        <f t="shared" si="1"/>
        <v>145718289.23519883</v>
      </c>
      <c r="I19" s="174">
        <f>SUM(C19:H19)</f>
        <v>728670334.94934249</v>
      </c>
    </row>
    <row r="20" spans="1:10" x14ac:dyDescent="0.2">
      <c r="C20" s="174"/>
      <c r="D20" s="174"/>
      <c r="E20" s="174"/>
      <c r="F20" s="174"/>
      <c r="G20" s="174"/>
      <c r="H20" s="174"/>
      <c r="I20" s="174"/>
    </row>
    <row r="21" spans="1:10" x14ac:dyDescent="0.2">
      <c r="A21" s="170">
        <f>+A19+1</f>
        <v>9</v>
      </c>
      <c r="B21" t="s">
        <v>282</v>
      </c>
      <c r="C21" s="174">
        <f t="shared" ref="C21:H21" si="2">+C12-C19</f>
        <v>15044948.960860342</v>
      </c>
      <c r="D21" s="174">
        <f t="shared" si="2"/>
        <v>9971276.0048364103</v>
      </c>
      <c r="E21" s="174">
        <f t="shared" si="2"/>
        <v>-568275.41429421306</v>
      </c>
      <c r="F21" s="174">
        <f t="shared" si="2"/>
        <v>-7602933.871087119</v>
      </c>
      <c r="G21" s="174">
        <f t="shared" si="2"/>
        <v>-17985416.431928322</v>
      </c>
      <c r="H21" s="174">
        <f t="shared" si="2"/>
        <v>-36515762.283574149</v>
      </c>
      <c r="I21" s="174">
        <f>SUM(C21:H21)</f>
        <v>-37656163.035187051</v>
      </c>
      <c r="J21" s="175">
        <f>+I21-'TCRF Calculation'!J41</f>
        <v>5.9604644775390625E-8</v>
      </c>
    </row>
    <row r="22" spans="1:10" x14ac:dyDescent="0.2">
      <c r="C22" s="174"/>
      <c r="D22" s="174"/>
      <c r="E22" s="174"/>
      <c r="F22" s="174"/>
      <c r="G22" s="174"/>
      <c r="H22" s="174"/>
      <c r="I22" s="174"/>
    </row>
    <row r="23" spans="1:10" x14ac:dyDescent="0.2">
      <c r="A23" s="170">
        <f>+A21+1</f>
        <v>10</v>
      </c>
      <c r="B23" t="s">
        <v>283</v>
      </c>
      <c r="C23" s="174">
        <f>+C21</f>
        <v>15044948.960860342</v>
      </c>
      <c r="D23" s="174">
        <f>+D21+C23</f>
        <v>25016224.965696752</v>
      </c>
      <c r="E23" s="174">
        <f>+E21+D23</f>
        <v>24447949.551402539</v>
      </c>
      <c r="F23" s="174">
        <f>+F21+E23</f>
        <v>16845015.68031542</v>
      </c>
      <c r="G23" s="174">
        <f>+G21+F23</f>
        <v>-1140400.7516129017</v>
      </c>
      <c r="H23" s="174">
        <f>+H21+G23</f>
        <v>-37656163.035187051</v>
      </c>
      <c r="I23" s="174"/>
    </row>
    <row r="25" spans="1:10" x14ac:dyDescent="0.2">
      <c r="I25" s="171"/>
    </row>
    <row r="26" spans="1:10" x14ac:dyDescent="0.2">
      <c r="B26" t="s">
        <v>284</v>
      </c>
      <c r="I26" s="171"/>
    </row>
    <row r="27" spans="1:10" x14ac:dyDescent="0.2">
      <c r="B27" t="s">
        <v>285</v>
      </c>
      <c r="I27" s="173"/>
    </row>
    <row r="28" spans="1:10" x14ac:dyDescent="0.2">
      <c r="I28" s="171"/>
    </row>
    <row r="29" spans="1:10" x14ac:dyDescent="0.2">
      <c r="E29" s="170" t="s">
        <v>286</v>
      </c>
    </row>
    <row r="30" spans="1:10" x14ac:dyDescent="0.2">
      <c r="C30" s="172" t="s">
        <v>287</v>
      </c>
      <c r="D30" s="172" t="s">
        <v>288</v>
      </c>
      <c r="E30" s="172" t="s">
        <v>289</v>
      </c>
    </row>
    <row r="31" spans="1:10" x14ac:dyDescent="0.2">
      <c r="B31" t="s">
        <v>279</v>
      </c>
      <c r="C31" s="168">
        <v>138871270.58880681</v>
      </c>
      <c r="D31" s="171">
        <f>+C31/6</f>
        <v>23145211.764801133</v>
      </c>
      <c r="E31" s="170" t="str">
        <f>+'TCRF Calculation'!M74</f>
        <v>September 2024</v>
      </c>
    </row>
    <row r="32" spans="1:10" x14ac:dyDescent="0.2">
      <c r="B32" t="s">
        <v>280</v>
      </c>
      <c r="C32" s="171">
        <v>-89065204.663417205</v>
      </c>
      <c r="D32" s="171">
        <f>+C32/6</f>
        <v>-14844200.777236201</v>
      </c>
      <c r="E32" s="170" t="str">
        <f>+'TCRF Calculation'!M75</f>
        <v>March 2024</v>
      </c>
    </row>
    <row r="33" spans="2:4" x14ac:dyDescent="0.2">
      <c r="C33" s="171"/>
      <c r="D33" s="171"/>
    </row>
    <row r="34" spans="2:4" x14ac:dyDescent="0.2">
      <c r="B34" t="s">
        <v>290</v>
      </c>
    </row>
    <row r="35" spans="2:4" x14ac:dyDescent="0.2">
      <c r="B35" s="169" t="s">
        <v>291</v>
      </c>
      <c r="C35" s="168">
        <v>138871270.58880681</v>
      </c>
      <c r="D35" s="170" t="str">
        <f>IF(C35=C31,"Checked","Problem")</f>
        <v>Checked</v>
      </c>
    </row>
    <row r="36" spans="2:4" x14ac:dyDescent="0.2">
      <c r="B36" t="s">
        <v>292</v>
      </c>
      <c r="C36" s="168"/>
      <c r="D36" s="170"/>
    </row>
    <row r="37" spans="2:4" x14ac:dyDescent="0.2">
      <c r="B37" s="169" t="s">
        <v>293</v>
      </c>
      <c r="C37" s="168">
        <v>-89065204.663417205</v>
      </c>
      <c r="D37" s="167" t="str">
        <f>IF(C37=C32,"Checked","Problem")</f>
        <v>Checked</v>
      </c>
    </row>
  </sheetData>
  <sheetProtection selectLockedCells="1" selectUnlockedCells="1"/>
  <hyperlinks>
    <hyperlink ref="B35" r:id="rId1" xr:uid="{CC26665E-229E-46A4-8C9B-BCE9F829C8FE}"/>
    <hyperlink ref="B37" r:id="rId2" display="CNP TCRF Rate Update 3-01-2024 (55930).xlsx" xr:uid="{2737F5F4-9F59-4597-97AD-696C7027573B}"/>
  </hyperlinks>
  <pageMargins left="0.7" right="0.2902777777777778" top="0.75" bottom="0.75" header="0.3" footer="0.51180555555555551"/>
  <pageSetup scale="70" firstPageNumber="0" orientation="landscape" r:id="rId3"/>
  <headerFooter alignWithMargins="0">
    <oddHeader>&amp;RWorkpapers</oddHeader>
  </headerFooter>
  <customProperties>
    <customPr name="_pios_id" r:id="rId4"/>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2F82F-E42B-4E51-A79A-E9E872CF7F2E}">
  <dimension ref="A2:F18"/>
  <sheetViews>
    <sheetView tabSelected="1" workbookViewId="0">
      <selection activeCell="A19" sqref="A19"/>
    </sheetView>
  </sheetViews>
  <sheetFormatPr defaultRowHeight="12.75" x14ac:dyDescent="0.2"/>
  <cols>
    <col min="2" max="2" width="28.7109375" bestFit="1" customWidth="1"/>
    <col min="4" max="4" width="13.140625" customWidth="1"/>
    <col min="6" max="6" width="13" customWidth="1"/>
  </cols>
  <sheetData>
    <row r="2" spans="2:6" ht="42.75" customHeight="1" x14ac:dyDescent="0.2">
      <c r="B2" s="179" t="s">
        <v>294</v>
      </c>
      <c r="D2" s="180" t="s">
        <v>295</v>
      </c>
      <c r="E2" s="181"/>
      <c r="F2" s="180" t="s">
        <v>296</v>
      </c>
    </row>
    <row r="3" spans="2:6" x14ac:dyDescent="0.2">
      <c r="B3" s="182" t="s">
        <v>297</v>
      </c>
      <c r="D3" s="183">
        <v>0.47609637188064213</v>
      </c>
      <c r="E3" s="181"/>
      <c r="F3" s="183">
        <v>0.48923817162863803</v>
      </c>
    </row>
    <row r="4" spans="2:6" x14ac:dyDescent="0.2">
      <c r="B4" s="181" t="s">
        <v>298</v>
      </c>
      <c r="D4" s="183">
        <v>8.3492708634527197E-3</v>
      </c>
      <c r="E4" s="181"/>
      <c r="F4" s="183">
        <v>6.4862542619985742E-3</v>
      </c>
    </row>
    <row r="5" spans="2:6" x14ac:dyDescent="0.2">
      <c r="B5" s="181" t="s">
        <v>299</v>
      </c>
      <c r="D5" s="183">
        <v>0.34686205281044696</v>
      </c>
      <c r="E5" s="181"/>
      <c r="F5" s="183">
        <v>0.29027487196762525</v>
      </c>
    </row>
    <row r="6" spans="2:6" x14ac:dyDescent="0.2">
      <c r="B6" s="184" t="s">
        <v>61</v>
      </c>
      <c r="D6" s="185">
        <v>0.13689788197726158</v>
      </c>
      <c r="E6" s="181"/>
      <c r="F6" s="185">
        <f>35.1903572678942%*F5</f>
        <v>0.1021487645043298</v>
      </c>
    </row>
    <row r="7" spans="2:6" x14ac:dyDescent="0.2">
      <c r="B7" s="184" t="s">
        <v>64</v>
      </c>
      <c r="D7" s="185">
        <v>0.20996417083318539</v>
      </c>
      <c r="E7" s="181"/>
      <c r="F7" s="185">
        <f>64.8096427321058%*F5</f>
        <v>0.18812610746329544</v>
      </c>
    </row>
    <row r="8" spans="2:6" x14ac:dyDescent="0.2">
      <c r="B8" s="186" t="s">
        <v>300</v>
      </c>
      <c r="D8" s="183">
        <v>3.4094816871988586E-2</v>
      </c>
      <c r="E8" s="181"/>
      <c r="F8" s="183">
        <v>3.0845644993154654E-2</v>
      </c>
    </row>
    <row r="9" spans="2:6" x14ac:dyDescent="0.2">
      <c r="B9" s="184" t="s">
        <v>61</v>
      </c>
      <c r="D9" s="185">
        <v>3.1022630644273429E-2</v>
      </c>
      <c r="E9" s="181"/>
      <c r="F9" s="185">
        <f>88.8447917011485%*F8</f>
        <v>2.7404749043043991E-2</v>
      </c>
    </row>
    <row r="10" spans="2:6" x14ac:dyDescent="0.2">
      <c r="B10" s="184" t="s">
        <v>64</v>
      </c>
      <c r="D10" s="185">
        <v>3.0721862277151546E-3</v>
      </c>
      <c r="E10" s="181"/>
      <c r="F10" s="185">
        <f>11.1552082988516%*F8</f>
        <v>3.4408959501106904E-3</v>
      </c>
    </row>
    <row r="11" spans="2:6" x14ac:dyDescent="0.2">
      <c r="B11" s="181" t="s">
        <v>301</v>
      </c>
      <c r="D11" s="183">
        <v>0.13459748757346954</v>
      </c>
      <c r="E11" s="181"/>
      <c r="F11" s="183">
        <v>0.18315505714858341</v>
      </c>
    </row>
    <row r="12" spans="2:6" x14ac:dyDescent="0.2">
      <c r="B12" s="182" t="s">
        <v>75</v>
      </c>
      <c r="D12" s="185">
        <v>0</v>
      </c>
      <c r="E12" s="181"/>
      <c r="F12" s="185">
        <v>0</v>
      </c>
    </row>
    <row r="13" spans="2:6" x14ac:dyDescent="0.2">
      <c r="B13" s="184" t="s">
        <v>302</v>
      </c>
      <c r="D13" s="185">
        <v>0</v>
      </c>
      <c r="E13" s="181"/>
      <c r="F13" s="185">
        <v>0</v>
      </c>
    </row>
    <row r="14" spans="2:6" x14ac:dyDescent="0.2">
      <c r="B14" s="184" t="s">
        <v>303</v>
      </c>
      <c r="D14" s="185">
        <v>0</v>
      </c>
      <c r="E14" s="181"/>
      <c r="F14" s="185">
        <v>0</v>
      </c>
    </row>
    <row r="15" spans="2:6" x14ac:dyDescent="0.2">
      <c r="B15" s="181"/>
      <c r="C15" s="181"/>
      <c r="D15" s="181"/>
      <c r="E15" s="181"/>
      <c r="F15" s="181"/>
    </row>
    <row r="16" spans="2:6" x14ac:dyDescent="0.2">
      <c r="B16" s="181" t="s">
        <v>304</v>
      </c>
      <c r="C16" s="181"/>
      <c r="D16" s="187">
        <f>D3+D4+D5+D8+D11</f>
        <v>0.99999999999999989</v>
      </c>
      <c r="E16" s="181"/>
      <c r="F16" s="187">
        <f>F3+F4+F5+F8+F11</f>
        <v>0.99999999999999989</v>
      </c>
    </row>
    <row r="18" spans="1:1" x14ac:dyDescent="0.2">
      <c r="A18" t="s">
        <v>305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2" ma:contentTypeDescription="Create a new document." ma:contentTypeScope="" ma:versionID="fd58e70294cf9172d5424448f9ef1738">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1063a8006be4935afb3ac78c16efde60"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41A698-2647-4C99-BBCB-E23FC87B8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0BB3BB-CB7B-49A9-8925-18BDB426DE57}">
  <ds:schemaRefs>
    <ds:schemaRef ds:uri="http://schemas.microsoft.com/office/2006/metadata/properties"/>
    <ds:schemaRef ds:uri="http://schemas.microsoft.com/office/infopath/2007/PartnerControls"/>
    <ds:schemaRef ds:uri="f83f6d80-b32b-4225-9fa8-d2a9096fb9d8"/>
  </ds:schemaRefs>
</ds:datastoreItem>
</file>

<file path=customXml/itemProps3.xml><?xml version="1.0" encoding="utf-8"?>
<ds:datastoreItem xmlns:ds="http://schemas.openxmlformats.org/officeDocument/2006/customXml" ds:itemID="{4FD69B80-A9CB-49B8-84E9-F39148A4F8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24</vt:i4>
      </vt:variant>
    </vt:vector>
  </HeadingPairs>
  <TitlesOfParts>
    <vt:vector size="28" baseType="lpstr">
      <vt:lpstr>TCRF Calculation</vt:lpstr>
      <vt:lpstr>TCRF Base Rev Req</vt:lpstr>
      <vt:lpstr>Adj All Classes</vt:lpstr>
      <vt:lpstr>Allocations</vt:lpstr>
      <vt:lpstr>__xlnm.Print_Area_1</vt:lpstr>
      <vt:lpstr>__xlnm.Print_Area_10</vt:lpstr>
      <vt:lpstr>__xlnm.Print_Area_2</vt:lpstr>
      <vt:lpstr>__xlnm.Print_Titles</vt:lpstr>
      <vt:lpstr>Check_Date</vt:lpstr>
      <vt:lpstr>Check_Matrix</vt:lpstr>
      <vt:lpstr>ERCOT</vt:lpstr>
      <vt:lpstr>ERCOT_Current</vt:lpstr>
      <vt:lpstr>ERCOT_Previous</vt:lpstr>
      <vt:lpstr>Expired</vt:lpstr>
      <vt:lpstr>Filing</vt:lpstr>
      <vt:lpstr>Filing_Year</vt:lpstr>
      <vt:lpstr>Highlight</vt:lpstr>
      <vt:lpstr>Matrix</vt:lpstr>
      <vt:lpstr>New_Matrix?</vt:lpstr>
      <vt:lpstr>Num_Days</vt:lpstr>
      <vt:lpstr>Parms</vt:lpstr>
      <vt:lpstr>Period</vt:lpstr>
      <vt:lpstr>'Adj All Classes'!Print_Area</vt:lpstr>
      <vt:lpstr>'TCRF Base Rev Req'!Print_Area</vt:lpstr>
      <vt:lpstr>'TCRF Calculation'!Print_Area</vt:lpstr>
      <vt:lpstr>'TCRF Base Rev Req'!Print_Titles</vt:lpstr>
      <vt:lpstr>Revenue</vt:lpstr>
      <vt:lpstr>Revenue_Source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Gillespie, Brandon L</dc:creator>
  <cp:keywords/>
  <dc:description/>
  <cp:lastModifiedBy>Lynch, Brian</cp:lastModifiedBy>
  <cp:revision/>
  <cp:lastPrinted>2025-01-28T20:44:46Z</cp:lastPrinted>
  <dcterms:created xsi:type="dcterms:W3CDTF">2025-01-21T21:12:36Z</dcterms:created>
  <dcterms:modified xsi:type="dcterms:W3CDTF">2025-01-28T20:44:47Z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2025-01-21T21:13:45Z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11e38894-5de3-44e3-8f78-f0f66f4afd11</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